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610"/>
  </bookViews>
  <sheets>
    <sheet name="Лист1" sheetId="1" r:id="rId1"/>
  </sheets>
  <externalReferences>
    <externalReference r:id="rId2"/>
    <externalReference r:id="rId3"/>
  </externalReferences>
  <definedNames>
    <definedName name="_xlnm.Print_Area" localSheetId="0">Лист1!$A$1:$H$41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6" i="1"/>
  <c r="E6" i="1" l="1"/>
  <c r="F6" i="1"/>
  <c r="G6" i="1"/>
  <c r="E7" i="1"/>
  <c r="F7" i="1"/>
  <c r="G7" i="1"/>
  <c r="E8" i="1"/>
  <c r="F8" i="1"/>
  <c r="G8" i="1"/>
  <c r="E9" i="1"/>
  <c r="F9" i="1"/>
  <c r="G9" i="1"/>
  <c r="E10" i="1"/>
  <c r="F10" i="1"/>
  <c r="G10" i="1"/>
  <c r="E11" i="1"/>
  <c r="F11" i="1"/>
  <c r="G11" i="1"/>
  <c r="E12" i="1"/>
  <c r="F12" i="1"/>
  <c r="G12" i="1"/>
  <c r="E13" i="1"/>
  <c r="F13" i="1"/>
  <c r="G13" i="1"/>
  <c r="E14" i="1"/>
  <c r="F14" i="1"/>
  <c r="G14" i="1"/>
  <c r="E15" i="1"/>
  <c r="F15" i="1"/>
  <c r="G15" i="1"/>
  <c r="E16" i="1"/>
  <c r="F16" i="1"/>
  <c r="G16" i="1"/>
  <c r="E17" i="1"/>
  <c r="F17" i="1"/>
  <c r="G17" i="1"/>
  <c r="E18" i="1"/>
  <c r="F18" i="1"/>
  <c r="G18" i="1"/>
  <c r="E19" i="1"/>
  <c r="F19" i="1"/>
  <c r="G19" i="1"/>
  <c r="E20" i="1"/>
  <c r="F20" i="1"/>
  <c r="G20" i="1"/>
  <c r="E21" i="1"/>
  <c r="F21" i="1"/>
  <c r="G21" i="1"/>
  <c r="E22" i="1"/>
  <c r="F22" i="1"/>
  <c r="G22" i="1"/>
  <c r="E23" i="1"/>
  <c r="F23" i="1"/>
  <c r="G23" i="1"/>
  <c r="E24" i="1"/>
  <c r="F24" i="1"/>
  <c r="G24" i="1"/>
  <c r="E25" i="1"/>
  <c r="F25" i="1"/>
  <c r="G25" i="1"/>
  <c r="E26" i="1"/>
  <c r="F26" i="1"/>
  <c r="G26" i="1"/>
  <c r="E27" i="1"/>
  <c r="F27" i="1"/>
  <c r="G27" i="1"/>
  <c r="E28" i="1"/>
  <c r="F28" i="1"/>
  <c r="G28" i="1"/>
  <c r="E29" i="1"/>
  <c r="F29" i="1"/>
  <c r="G29" i="1"/>
  <c r="E30" i="1"/>
  <c r="F30" i="1"/>
  <c r="G30" i="1"/>
  <c r="E31" i="1"/>
  <c r="F31" i="1"/>
  <c r="G31" i="1"/>
  <c r="E32" i="1"/>
  <c r="F32" i="1"/>
  <c r="G32" i="1"/>
  <c r="E33" i="1"/>
  <c r="F33" i="1"/>
  <c r="G33" i="1"/>
  <c r="E34" i="1"/>
  <c r="F34" i="1"/>
  <c r="G34" i="1"/>
  <c r="E35" i="1"/>
  <c r="F35" i="1"/>
  <c r="G35" i="1"/>
  <c r="E36" i="1"/>
  <c r="F36" i="1"/>
  <c r="G36" i="1"/>
  <c r="E37" i="1"/>
  <c r="F37" i="1"/>
  <c r="G37" i="1"/>
  <c r="E38" i="1"/>
  <c r="F38" i="1"/>
  <c r="G38" i="1"/>
  <c r="E39" i="1"/>
  <c r="F39" i="1"/>
  <c r="G39" i="1"/>
  <c r="E40" i="1"/>
  <c r="F40" i="1"/>
  <c r="G40" i="1"/>
  <c r="E41" i="1"/>
  <c r="F41" i="1"/>
  <c r="G41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B6" i="1" l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</calcChain>
</file>

<file path=xl/sharedStrings.xml><?xml version="1.0" encoding="utf-8"?>
<sst xmlns="http://schemas.openxmlformats.org/spreadsheetml/2006/main" count="47" uniqueCount="47">
  <si>
    <t>Приложение к объявлению</t>
  </si>
  <si>
    <t>№ пункта Плана закупок</t>
  </si>
  <si>
    <t>Наименование закупки</t>
  </si>
  <si>
    <t>Краткая характеристика закупаемых товаров, работ и услуг</t>
  </si>
  <si>
    <t>Единица измерения</t>
  </si>
  <si>
    <t>Кол-во, объём</t>
  </si>
  <si>
    <t>Цена за единицу, в тенге (без учёта НДС)</t>
  </si>
  <si>
    <t>Сумма,  в тенге (без учёта НДС)</t>
  </si>
  <si>
    <t xml:space="preserve">Место оказания услуг </t>
  </si>
  <si>
    <t>товар</t>
  </si>
  <si>
    <t>Провод марка ШВВП, напряжение не более 1 000 В, 3х0,75 мм (синий; белый…) ГОСТ 7399-97 Провод марка ШВВП, напряжение не более 1 000 В, 3х0,75 мм (синий; белый…) (РЧ Промышленная автоматика)</t>
  </si>
  <si>
    <t>Провод марка ПВС, напряжение не более 1 000 В, 4*0,75 мм ГОСТ 7399-97 Провод марка ПВС, напряжение не более 1 000 В, 4*0,75 мм   (РЧ Промышленная автоматика)</t>
  </si>
  <si>
    <t>Провод марка ПВС, напряжение не более 1 000 В, 5*1,5 мм ГОСТ 7399-97 Провод марка ПВС, напряжение не более 1 000 В, 5*1,5 мм  (РЧ Промышленная автоматика)</t>
  </si>
  <si>
    <t>Щит ЩМП- 4 IP 54 (800х650х250) СТ РК МЭК 60947-3-2011 Щит ЩМП- 4 IP 54 (800х650х250)  (РЧ Промышленная автоматика)</t>
  </si>
  <si>
    <t>Держатель маркировки m22 , DM 18x25 СТ РК / ГОСТ Р 51709-2004 Держатель маркировки m22 , DM 18x25  (РЧ Промышленная автоматика)</t>
  </si>
  <si>
    <t>ЗНИ-4кв.мм  синий СТ РК IEC 60947-7-1-2012 ЗНИ-4кв.мм  синий  (РЧ Промышленная автоматика)</t>
  </si>
  <si>
    <t>Тип "Грибок" с фиксацией красный d22мм 240В 1з+1р ГОСТ IEC 60947-5-5-2017  Тип "Грибок" с фиксацией красный d22мм 240В 1з+1р  (РЧ Промышленная автоматика)</t>
  </si>
  <si>
    <t>Муфта для трубопровода, поливинилхлоридная, фланцевая, гибкая труба-коробка, IP65 СТ РК 2588‑2014 Муфта для трубопровода, поливинилхлоридная, фланцевая, гибкая труба-коробка, IP65  (РЧ Промышленная автоматика)</t>
  </si>
  <si>
    <t>Труба ПВХ для кабельных систем, диаметр 20 мм, длина 3м, цвет черный. ГОСТ Р МЭК 61386.1-2014 Труба ПВХ для кабельных систем, диаметр 20 мм, длина 3м, цвет черный.  (РЧ Промышленная автоматика)</t>
  </si>
  <si>
    <t>Держатель для крепления фиксирующего зажима и страховочной струны на трубчатом фиксаторе, с ушком, с защелкой для трубы d20мм  (РЧ Промышленная автоматика)</t>
  </si>
  <si>
    <t>Сальник PG 21 диаметр проводника 15-18мм IP54 ГОСТ Р МЭК 62444-2013 Сальник PG 21 диаметр проводника 15-18мм IP54  (РЧ Промышленная автоматика)</t>
  </si>
  <si>
    <t>Кабель-канал мини, накладной, пластик, размер 40х40 L2000 ГОСТ 32126.1-2013 Кабель-канал мини, накладной, пластик, размер 40х40 L2000  (РЧ Промышленная автоматика)</t>
  </si>
  <si>
    <t>Кабель-канал перфорированный, размер 40х60 L2000 ГОСТ 32126.1-2013  Кабель-канал перфорированный, размер 40х60 L2000  (РЧ Промышленная автоматика)</t>
  </si>
  <si>
    <t>DIN-Рейка для крепления автоматических выключателей, размер 35мм *1000мм ГОСТ Р МЭК 60715 (DIN EN IEC 60715) DIN-Рейка для крепления автоматических выключателей, размер 35мм *1000мм  (РЧ Промышленная автоматика)</t>
  </si>
  <si>
    <t>Розетка штепсельная, трехместная, стационарная 16А-6ч/200/346-240/415В 3Р+РЕ+N IP44 ГОСТ Р 51323.1–99 (МЭК 60309-1–99) Розетка штепсельная, трехместная, стационарная 16А-6ч/200/346-240/415В 3Р+РЕ+N IP44  (РЧ Промышленная автоматика)</t>
  </si>
  <si>
    <t>Вилка-розетка трехполюсная, переносная 3Р+РЕ+N 16А 380-415В IP44 ГОСТ Р 51323.1–99 (МЭК 60309-1–99)  Вилка-розетка трехполюсная, переносная 3Р+РЕ+N 16А 380-415В IP44  (РЧ Промышленная автоматика)</t>
  </si>
  <si>
    <t>Лоток кабельный, проволочный, размер 60х100 мм, длина 3м. ГОСТ Р 52868-2007 Лоток кабельный, проволочный, размер 60х100 мм, длина 3м.  (РЧ Промышленная автоматика)</t>
  </si>
  <si>
    <t>Пластина соединительная для кабельного лотка, комплект, двойной, тип- MDS20 ГОСТ Р 52868-2007 Пластина соединительная для кабельного лотка, комплект, двойной, тип- MDS20  (РЧ Промышленная автоматика)</t>
  </si>
  <si>
    <t>Переключатель 2-ступенчатый, с нулевой позицией, без возвратный, 2НО IP40 ГОСТ 30011.5.1–96 (МЭК 60947-5-1–92) Переключатель 2-ступенчатый, с нулевой позицией, без возвратный, 2НО IP40  (РЧ Промышленная автоматика)</t>
  </si>
  <si>
    <t>Светильник НПБ 03-60-003 60Вт Е27 настенный с решёткой IP53 с лампой ГОСТ Р МЭК 60598-1-2003 Светильник НПБ 03-60-003 60Вт Е27 настенный с решёткой IP53 с лампой  (РЧ Промышленная автоматика)</t>
  </si>
  <si>
    <t>Стальная труба DKC 20×1 мм 6008-20L3 черная ГОСТ 3262-75 Стальная труба DKC 20×1 мм 6008-20L3 черная.  (РЧ Промышленная автоматика)</t>
  </si>
  <si>
    <t>ЛДСП 16мм размер 2,52х1,83 метра тольщина 16мм ГОСТ 32289-2013 ЛДСП 16мм размер 2,52х1,83 метра тольщина 16мм  (РЧ Промышленная автоматика)</t>
  </si>
  <si>
    <t>"Пиломатериал:брусок. Размер:30х50x6000м Вид обработки:строганный Материал:хвоя Влажность:сухой" "ГОСТ 8486-86  (РЧ Промышленная автоматика)</t>
  </si>
  <si>
    <t>"Корпус поста 101, Способ установки:Накладные Тип устройства: Пост кнопочный (корпус) КП Цвет корпуса: Белый Цвет кнопок: Установочный" "ГОСТ 30011.5.1–96 (МЭК 60947-5-1–92) Корпус поста 101, Способ установки:Накладные Тип устройства: Пост кнопочный (корпус) КП Цвет корпуса: Белый Цвет кнопок: Установочный" (РЧ Промышленная автоматика)</t>
  </si>
  <si>
    <t>"Корпус поста КП102, Способ установки:Накладные Тип устройства: Пост кнопочный (корпус) КП Цвет корпуса: Белый Цвет кнопок: Установочный" "ГОСТ 30011.5.1–96 (МЭК 60947-5-1–92) Корпус поста КП102, Способ установки:Накладные Тип устройства: Пост кнопочный (корпус) КП Цвет корпуса: Белый Цвет кнопок: Установочный"  (РЧ Промышленная автоматика)</t>
  </si>
  <si>
    <t>"Корпус поста КП103, Способ установки:Накладные Тип устройства: Пост кнопочный (корпус) КП Цвет корпуса: Белый Цвет кнопок: Установочный" "ГОСТ 30011.5.1–96 (МЭК 60947-5-1–92) Корпус поста КП103, Способ установки:Накладные Тип устройства: Пост кнопочный (корпус) КП Цвет корпуса: Белый Цвет кнопок: Установочный" (РЧ Промышленная автоматика)</t>
  </si>
  <si>
    <t>"Корпус поста КП 104, Способ установки:Накладные Тип устройства: Пост кнопочный (корпус) КП Цвет корпуса: Белый  Количество управляющих элементов:4" "ГОСТ 30011.5.1–96 (МЭК 60947-5-1–92)  (РЧ Промышленная автоматика)</t>
  </si>
  <si>
    <t>Шайба плоская из алюминия/алюминиевого сплава, диаметр 14 мм, М6. ГОСТ 11371-78  (РЧ Промышленная автоматика)</t>
  </si>
  <si>
    <t>Лоток лестничный 60х300хL2000  ГОСТ Р 52868-2007   (РЧ Промышленная автоматика)</t>
  </si>
  <si>
    <t>"Длина крепежа:25мм Диаметр крепежа: 2.5мм Для дерева, универсальный С пресс-шайбой:нет Количество предметов в упаковке:100шт" "ГОСТ 11473-75  (РЧ Промышленная автоматика)</t>
  </si>
  <si>
    <t>"По металлу с прессшайбой и сверлом  Вес:0.94 кг Габариты см:7*16*5 Диаметр:4.2 мм Длина:25 м Наконечник:сверло Покрытие:цинковое Тип фасовки:упаковка Количество предметов в упаковке:100 шт" "ГОСТ 11652-80   (РЧ Промышленная автоматика)</t>
  </si>
  <si>
    <t>Шуруп с крупной резьбой по дереву АМЗ 4.2х80мм 0.4кг Количество предметов в упаковке:77шт ГОСТ 11473-75   (РЧ Промышленная автоматика)</t>
  </si>
  <si>
    <t>Хомут (стяжка) крепежный, из нейлона, кабельная, размер 2,5х150 мм. (в упаковке 100 шт),цвет белый ГОСТ МЭК 62275-2015  (РЧ Промышленная автоматика)</t>
  </si>
  <si>
    <t>" Тип: коннектор Разъем:RJ45 Вид:8Р 8С Категория:5е UTP Количество предметов:1 Материал:пластик Цвет:прозрачный " "ГОСТ 53246‑2008  (РЧ Промышленная автоматика)</t>
  </si>
  <si>
    <t>Хомут нейлоновый с маркировочной площадкой 3*150 мм (белый,) 100 шт в упаковке ГОСТ МЭК 62275‑2015  (РЧ Промышленная автоматика)</t>
  </si>
  <si>
    <t>СТ РК 3187‑2018 Площадки самоклеющиеся, 25х25 под хомуты белый (в упаковке 100 шт)  (РЧ Промышленная автоматика)</t>
  </si>
  <si>
    <t>Перечень закупаемых товаров по промышленной автоматике для  РЧ Промышленная автоматика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</si>
</sst>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1" fontId="2" fillId="2" borderId="0" xfId="0" applyNumberFormat="1" applyFont="1" applyFill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4" fontId="2" fillId="2" borderId="0" xfId="0" applyNumberFormat="1" applyFont="1" applyFill="1" applyAlignment="1">
      <alignment horizontal="center"/>
    </xf>
    <xf numFmtId="3" fontId="2" fillId="2" borderId="0" xfId="0" applyNumberFormat="1" applyFont="1" applyFill="1" applyAlignment="1">
      <alignment horizontal="center"/>
    </xf>
    <xf numFmtId="3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3" fontId="2" fillId="2" borderId="0" xfId="0" applyNumberFormat="1" applyFont="1" applyFill="1"/>
    <xf numFmtId="1" fontId="2" fillId="2" borderId="0" xfId="0" applyNumberFormat="1" applyFont="1" applyFill="1"/>
    <xf numFmtId="0" fontId="3" fillId="2" borderId="0" xfId="0" applyFont="1" applyFill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6" fillId="2" borderId="0" xfId="0" applyNumberFormat="1" applyFont="1" applyFill="1" applyAlignment="1">
      <alignment horizontal="center"/>
    </xf>
    <xf numFmtId="1" fontId="7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3" fontId="8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/>
    <xf numFmtId="0" fontId="9" fillId="2" borderId="2" xfId="0" applyFont="1" applyFill="1" applyBorder="1" applyAlignment="1">
      <alignment horizontal="center"/>
    </xf>
    <xf numFmtId="4" fontId="7" fillId="2" borderId="2" xfId="1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 vertical="center" wrapText="1"/>
    </xf>
    <xf numFmtId="49" fontId="10" fillId="0" borderId="3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vertical="center" wrapText="1"/>
    </xf>
  </cellXfs>
  <cellStyles count="2">
    <cellStyle name="Обычный" xfId="0" builtinId="0"/>
    <cellStyle name="Финансов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79;&#1072;&#1082;&#1091;&#1087;%20&#1085;&#1086;&#1103;&#1073;&#1088;&#110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76;&#1083;&#1103;%20&#1057;&#1072;&#1080;&#1076;&#1099;\&#1079;&#1072;&#1082;&#1091;&#1087;%20&#1085;&#1072;%20&#1089;&#1072;&#1081;&#1090;&#1077;\&#1079;&#1072;&#1082;&#1091;&#1087;%20&#1085;&#1086;&#1103;&#1073;&#1088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5">
          <cell r="B15" t="str">
            <v>Провод</v>
          </cell>
          <cell r="F15">
            <v>660</v>
          </cell>
          <cell r="G15">
            <v>420</v>
          </cell>
          <cell r="H15">
            <v>277200</v>
          </cell>
        </row>
        <row r="16">
          <cell r="B16" t="str">
            <v>Провод</v>
          </cell>
          <cell r="F16">
            <v>550</v>
          </cell>
          <cell r="G16">
            <v>570</v>
          </cell>
          <cell r="H16">
            <v>313500</v>
          </cell>
        </row>
        <row r="17">
          <cell r="B17" t="str">
            <v>Провод</v>
          </cell>
          <cell r="F17">
            <v>200</v>
          </cell>
          <cell r="G17">
            <v>800</v>
          </cell>
          <cell r="H17">
            <v>160000</v>
          </cell>
        </row>
        <row r="18">
          <cell r="B18" t="str">
            <v>Щит управления</v>
          </cell>
          <cell r="F18">
            <v>15</v>
          </cell>
          <cell r="G18">
            <v>47000</v>
          </cell>
          <cell r="H18">
            <v>705000</v>
          </cell>
        </row>
        <row r="19">
          <cell r="B19" t="str">
            <v>держатель</v>
          </cell>
          <cell r="F19">
            <v>350</v>
          </cell>
          <cell r="G19">
            <v>140</v>
          </cell>
          <cell r="H19">
            <v>49000</v>
          </cell>
        </row>
        <row r="20">
          <cell r="B20" t="str">
            <v>клемма</v>
          </cell>
          <cell r="F20">
            <v>225</v>
          </cell>
          <cell r="G20">
            <v>230</v>
          </cell>
          <cell r="H20">
            <v>51750</v>
          </cell>
        </row>
        <row r="21">
          <cell r="B21" t="str">
            <v>кнопка</v>
          </cell>
          <cell r="F21">
            <v>15</v>
          </cell>
          <cell r="G21">
            <v>2300</v>
          </cell>
          <cell r="H21">
            <v>34500</v>
          </cell>
        </row>
        <row r="22">
          <cell r="B22" t="str">
            <v>муфта</v>
          </cell>
          <cell r="F22">
            <v>240</v>
          </cell>
          <cell r="G22">
            <v>1500</v>
          </cell>
          <cell r="H22">
            <v>360000</v>
          </cell>
        </row>
        <row r="23">
          <cell r="B23" t="str">
            <v>Труба ПВХ гладкая</v>
          </cell>
          <cell r="F23">
            <v>15</v>
          </cell>
          <cell r="G23">
            <v>600</v>
          </cell>
          <cell r="H23">
            <v>9000</v>
          </cell>
        </row>
        <row r="24">
          <cell r="B24" t="str">
            <v>Держатель</v>
          </cell>
          <cell r="F24">
            <v>250</v>
          </cell>
          <cell r="G24">
            <v>300</v>
          </cell>
          <cell r="H24">
            <v>75000</v>
          </cell>
        </row>
        <row r="25">
          <cell r="B25" t="str">
            <v>Сальник фигурный</v>
          </cell>
          <cell r="F25">
            <v>90</v>
          </cell>
          <cell r="G25">
            <v>220</v>
          </cell>
          <cell r="H25">
            <v>19800</v>
          </cell>
        </row>
        <row r="26">
          <cell r="B26" t="str">
            <v>Кабель-канал</v>
          </cell>
          <cell r="F26">
            <v>30</v>
          </cell>
          <cell r="G26">
            <v>2500</v>
          </cell>
          <cell r="H26">
            <v>75000</v>
          </cell>
        </row>
        <row r="27">
          <cell r="B27" t="str">
            <v>Кабель-канал</v>
          </cell>
          <cell r="F27">
            <v>60</v>
          </cell>
          <cell r="G27">
            <v>3500</v>
          </cell>
          <cell r="H27">
            <v>210000</v>
          </cell>
        </row>
        <row r="28">
          <cell r="B28" t="str">
            <v>Рейка</v>
          </cell>
          <cell r="F28">
            <v>30</v>
          </cell>
          <cell r="G28">
            <v>960</v>
          </cell>
          <cell r="H28">
            <v>28800</v>
          </cell>
        </row>
        <row r="29">
          <cell r="B29" t="str">
            <v>Розетка</v>
          </cell>
          <cell r="F29">
            <v>15</v>
          </cell>
          <cell r="G29">
            <v>6000</v>
          </cell>
          <cell r="H29">
            <v>90000</v>
          </cell>
        </row>
        <row r="30">
          <cell r="B30" t="str">
            <v>Вилка-розетка</v>
          </cell>
          <cell r="F30">
            <v>15</v>
          </cell>
          <cell r="G30">
            <v>1450</v>
          </cell>
          <cell r="H30">
            <v>21750</v>
          </cell>
        </row>
        <row r="31">
          <cell r="B31" t="str">
            <v>Лоток</v>
          </cell>
          <cell r="F31">
            <v>23</v>
          </cell>
          <cell r="G31">
            <v>2900</v>
          </cell>
          <cell r="H31">
            <v>66700</v>
          </cell>
        </row>
        <row r="32">
          <cell r="B32" t="str">
            <v>Пластина соединительная</v>
          </cell>
          <cell r="F32">
            <v>150</v>
          </cell>
          <cell r="G32">
            <v>720</v>
          </cell>
          <cell r="H32">
            <v>108000</v>
          </cell>
        </row>
        <row r="33">
          <cell r="B33" t="str">
            <v>Переключатель</v>
          </cell>
          <cell r="F33">
            <v>15</v>
          </cell>
          <cell r="G33">
            <v>2700</v>
          </cell>
          <cell r="H33">
            <v>40500</v>
          </cell>
        </row>
        <row r="34">
          <cell r="B34" t="str">
            <v>Светильник</v>
          </cell>
          <cell r="F34">
            <v>15</v>
          </cell>
          <cell r="G34">
            <v>3000</v>
          </cell>
          <cell r="H34">
            <v>45000</v>
          </cell>
        </row>
        <row r="35">
          <cell r="B35" t="str">
            <v>Труба электросварная</v>
          </cell>
          <cell r="F35">
            <v>30</v>
          </cell>
          <cell r="G35">
            <v>4600</v>
          </cell>
          <cell r="H35">
            <v>138000</v>
          </cell>
        </row>
        <row r="36">
          <cell r="B36" t="str">
            <v>ЛДСП 16мм белый гладкий</v>
          </cell>
          <cell r="F36">
            <v>32</v>
          </cell>
          <cell r="G36">
            <v>18500</v>
          </cell>
          <cell r="H36">
            <v>592000</v>
          </cell>
        </row>
        <row r="37">
          <cell r="B37" t="str">
            <v>Брус деревянный</v>
          </cell>
          <cell r="F37">
            <v>36</v>
          </cell>
          <cell r="G37">
            <v>1680</v>
          </cell>
          <cell r="H37">
            <v>60480</v>
          </cell>
        </row>
        <row r="38">
          <cell r="B38" t="str">
            <v xml:space="preserve"> Пост кнопочный</v>
          </cell>
          <cell r="F38">
            <v>45</v>
          </cell>
          <cell r="G38">
            <v>850</v>
          </cell>
          <cell r="H38">
            <v>38250</v>
          </cell>
        </row>
        <row r="39">
          <cell r="B39" t="str">
            <v xml:space="preserve"> Пост кнопочный</v>
          </cell>
          <cell r="F39">
            <v>75</v>
          </cell>
          <cell r="G39">
            <v>1200</v>
          </cell>
          <cell r="H39">
            <v>90000</v>
          </cell>
        </row>
        <row r="40">
          <cell r="B40" t="str">
            <v>Пост кнопочный</v>
          </cell>
          <cell r="F40">
            <v>30</v>
          </cell>
          <cell r="G40">
            <v>1500</v>
          </cell>
          <cell r="H40">
            <v>45000</v>
          </cell>
        </row>
        <row r="41">
          <cell r="B41" t="str">
            <v>Пост кнопочный</v>
          </cell>
          <cell r="F41">
            <v>15</v>
          </cell>
          <cell r="G41">
            <v>1800</v>
          </cell>
          <cell r="H41">
            <v>27000</v>
          </cell>
        </row>
        <row r="42">
          <cell r="B42" t="str">
            <v>Шайба плоская</v>
          </cell>
          <cell r="F42">
            <v>150</v>
          </cell>
          <cell r="G42">
            <v>60</v>
          </cell>
          <cell r="H42">
            <v>9000</v>
          </cell>
        </row>
        <row r="43">
          <cell r="B43" t="str">
            <v>Лоток лестничный</v>
          </cell>
          <cell r="F43">
            <v>15</v>
          </cell>
          <cell r="G43">
            <v>6000</v>
          </cell>
          <cell r="H43">
            <v>90000</v>
          </cell>
        </row>
        <row r="44">
          <cell r="B44" t="str">
            <v>Шуруп</v>
          </cell>
          <cell r="F44">
            <v>15</v>
          </cell>
          <cell r="G44">
            <v>500</v>
          </cell>
          <cell r="H44">
            <v>7500</v>
          </cell>
        </row>
        <row r="45">
          <cell r="B45" t="str">
            <v>Шуруп</v>
          </cell>
          <cell r="F45">
            <v>5</v>
          </cell>
          <cell r="G45">
            <v>700</v>
          </cell>
          <cell r="H45">
            <v>3500</v>
          </cell>
        </row>
        <row r="46">
          <cell r="B46" t="str">
            <v>Шуруп</v>
          </cell>
          <cell r="F46">
            <v>10</v>
          </cell>
          <cell r="G46">
            <v>650</v>
          </cell>
          <cell r="H46">
            <v>6500</v>
          </cell>
        </row>
        <row r="47">
          <cell r="B47" t="str">
            <v>Хомут</v>
          </cell>
          <cell r="F47">
            <v>15</v>
          </cell>
          <cell r="G47">
            <v>500</v>
          </cell>
          <cell r="H47">
            <v>7500</v>
          </cell>
        </row>
        <row r="48">
          <cell r="B48" t="str">
            <v>Коннектор</v>
          </cell>
          <cell r="F48">
            <v>300</v>
          </cell>
          <cell r="G48">
            <v>60</v>
          </cell>
          <cell r="H48">
            <v>18000</v>
          </cell>
        </row>
        <row r="49">
          <cell r="B49" t="str">
            <v>Хомут</v>
          </cell>
          <cell r="F49">
            <v>15</v>
          </cell>
          <cell r="G49">
            <v>2000</v>
          </cell>
          <cell r="H49">
            <v>30000</v>
          </cell>
        </row>
        <row r="50">
          <cell r="B50" t="str">
            <v>Площадки самоклеющиеся</v>
          </cell>
          <cell r="F50">
            <v>3</v>
          </cell>
          <cell r="G50">
            <v>2100</v>
          </cell>
          <cell r="H50">
            <v>6300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5">
          <cell r="K15" t="str">
            <v>РК, г.Астана, ул.Достык 20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2"/>
  <sheetViews>
    <sheetView tabSelected="1" view="pageBreakPreview" zoomScale="85" zoomScaleNormal="85" zoomScaleSheetLayoutView="85" workbookViewId="0">
      <selection activeCell="G7" sqref="G7"/>
    </sheetView>
  </sheetViews>
  <sheetFormatPr defaultRowHeight="15.75" x14ac:dyDescent="0.25"/>
  <cols>
    <col min="1" max="1" width="15" style="1" customWidth="1"/>
    <col min="2" max="2" width="48.28515625" style="1" customWidth="1"/>
    <col min="3" max="3" width="28.5703125" style="2" customWidth="1"/>
    <col min="4" max="4" width="15.42578125" style="2" customWidth="1"/>
    <col min="5" max="5" width="13.140625" style="8" customWidth="1"/>
    <col min="6" max="6" width="24.85546875" style="6" customWidth="1"/>
    <col min="7" max="7" width="27.28515625" style="6" customWidth="1"/>
    <col min="8" max="8" width="35.85546875" style="8" customWidth="1"/>
    <col min="9" max="16384" width="9.140625" style="2"/>
  </cols>
  <sheetData>
    <row r="1" spans="1:9" ht="20.25" x14ac:dyDescent="0.3">
      <c r="H1" s="16" t="s">
        <v>0</v>
      </c>
    </row>
    <row r="2" spans="1:9" x14ac:dyDescent="0.25">
      <c r="C2" s="4"/>
      <c r="E2" s="5"/>
      <c r="F2" s="9"/>
      <c r="G2" s="7"/>
    </row>
    <row r="3" spans="1:9" ht="28.5" customHeight="1" x14ac:dyDescent="0.25">
      <c r="A3" s="26" t="s">
        <v>46</v>
      </c>
      <c r="B3" s="26"/>
      <c r="C3" s="26"/>
      <c r="D3" s="26"/>
      <c r="E3" s="26"/>
      <c r="F3" s="26"/>
      <c r="G3" s="26"/>
      <c r="H3" s="26"/>
    </row>
    <row r="4" spans="1:9" ht="16.5" thickBot="1" x14ac:dyDescent="0.3">
      <c r="H4" s="3"/>
    </row>
    <row r="5" spans="1:9" ht="111" customHeight="1" thickBot="1" x14ac:dyDescent="0.3">
      <c r="A5" s="12" t="s">
        <v>1</v>
      </c>
      <c r="B5" s="12" t="s">
        <v>2</v>
      </c>
      <c r="C5" s="13" t="s">
        <v>3</v>
      </c>
      <c r="D5" s="13" t="s">
        <v>4</v>
      </c>
      <c r="E5" s="14" t="s">
        <v>5</v>
      </c>
      <c r="F5" s="15" t="s">
        <v>6</v>
      </c>
      <c r="G5" s="12" t="s">
        <v>7</v>
      </c>
      <c r="H5" s="13" t="s">
        <v>8</v>
      </c>
      <c r="I5" s="11"/>
    </row>
    <row r="6" spans="1:9" ht="157.5" x14ac:dyDescent="0.25">
      <c r="A6" s="17">
        <v>1</v>
      </c>
      <c r="B6" s="17" t="str">
        <f>[1]Лист1!B15</f>
        <v>Провод</v>
      </c>
      <c r="C6" s="27" t="s">
        <v>10</v>
      </c>
      <c r="D6" s="18" t="s">
        <v>9</v>
      </c>
      <c r="E6" s="19">
        <f>[1]Лист1!F15</f>
        <v>660</v>
      </c>
      <c r="F6" s="24">
        <f>[1]Лист1!G15</f>
        <v>420</v>
      </c>
      <c r="G6" s="24">
        <f>[1]Лист1!H15</f>
        <v>277200</v>
      </c>
      <c r="H6" s="20" t="str">
        <f>[2]Лист1!$K$15</f>
        <v>РК, г.Астана, ул.Достык 20</v>
      </c>
    </row>
    <row r="7" spans="1:9" ht="126" x14ac:dyDescent="0.25">
      <c r="A7" s="17">
        <v>2</v>
      </c>
      <c r="B7" s="17" t="str">
        <f>[1]Лист1!B16</f>
        <v>Провод</v>
      </c>
      <c r="C7" s="28" t="s">
        <v>11</v>
      </c>
      <c r="D7" s="18" t="str">
        <f t="shared" ref="D7:D41" si="0">$D$6</f>
        <v>товар</v>
      </c>
      <c r="E7" s="19">
        <f>[1]Лист1!F16</f>
        <v>550</v>
      </c>
      <c r="F7" s="24">
        <f>[1]Лист1!G16</f>
        <v>570</v>
      </c>
      <c r="G7" s="24">
        <f>[1]Лист1!H16</f>
        <v>313500</v>
      </c>
      <c r="H7" s="20" t="str">
        <f>[2]Лист1!$K$15</f>
        <v>РК, г.Астана, ул.Достык 20</v>
      </c>
    </row>
    <row r="8" spans="1:9" ht="126" x14ac:dyDescent="0.25">
      <c r="A8" s="17">
        <v>3</v>
      </c>
      <c r="B8" s="17" t="str">
        <f>[1]Лист1!B17</f>
        <v>Провод</v>
      </c>
      <c r="C8" s="28" t="s">
        <v>12</v>
      </c>
      <c r="D8" s="18" t="str">
        <f t="shared" si="0"/>
        <v>товар</v>
      </c>
      <c r="E8" s="19">
        <f>[1]Лист1!F17</f>
        <v>200</v>
      </c>
      <c r="F8" s="24">
        <f>[1]Лист1!G17</f>
        <v>800</v>
      </c>
      <c r="G8" s="24">
        <f>[1]Лист1!H17</f>
        <v>160000</v>
      </c>
      <c r="H8" s="20" t="str">
        <f>[2]Лист1!$K$15</f>
        <v>РК, г.Астана, ул.Достык 20</v>
      </c>
    </row>
    <row r="9" spans="1:9" ht="94.5" x14ac:dyDescent="0.25">
      <c r="A9" s="17">
        <v>4</v>
      </c>
      <c r="B9" s="17" t="str">
        <f>[1]Лист1!B18</f>
        <v>Щит управления</v>
      </c>
      <c r="C9" s="28" t="s">
        <v>13</v>
      </c>
      <c r="D9" s="18" t="str">
        <f t="shared" si="0"/>
        <v>товар</v>
      </c>
      <c r="E9" s="19">
        <f>[1]Лист1!F18</f>
        <v>15</v>
      </c>
      <c r="F9" s="24">
        <f>[1]Лист1!G18</f>
        <v>47000</v>
      </c>
      <c r="G9" s="24">
        <f>[1]Лист1!H18</f>
        <v>705000</v>
      </c>
      <c r="H9" s="20" t="str">
        <f>[2]Лист1!$K$15</f>
        <v>РК, г.Астана, ул.Достык 20</v>
      </c>
    </row>
    <row r="10" spans="1:9" ht="110.25" x14ac:dyDescent="0.25">
      <c r="A10" s="17">
        <v>5</v>
      </c>
      <c r="B10" s="17" t="str">
        <f>[1]Лист1!B19</f>
        <v>держатель</v>
      </c>
      <c r="C10" s="28" t="s">
        <v>14</v>
      </c>
      <c r="D10" s="18" t="str">
        <f t="shared" si="0"/>
        <v>товар</v>
      </c>
      <c r="E10" s="19">
        <f>[1]Лист1!F19</f>
        <v>350</v>
      </c>
      <c r="F10" s="24">
        <f>[1]Лист1!G19</f>
        <v>140</v>
      </c>
      <c r="G10" s="24">
        <f>[1]Лист1!H19</f>
        <v>49000</v>
      </c>
      <c r="H10" s="20" t="str">
        <f>[2]Лист1!$K$15</f>
        <v>РК, г.Астана, ул.Достык 20</v>
      </c>
    </row>
    <row r="11" spans="1:9" ht="78.75" x14ac:dyDescent="0.25">
      <c r="A11" s="17">
        <v>6</v>
      </c>
      <c r="B11" s="17" t="str">
        <f>[1]Лист1!B20</f>
        <v>клемма</v>
      </c>
      <c r="C11" s="28" t="s">
        <v>15</v>
      </c>
      <c r="D11" s="18" t="str">
        <f t="shared" si="0"/>
        <v>товар</v>
      </c>
      <c r="E11" s="19">
        <f>[1]Лист1!F20</f>
        <v>225</v>
      </c>
      <c r="F11" s="24">
        <f>[1]Лист1!G20</f>
        <v>230</v>
      </c>
      <c r="G11" s="24">
        <f>[1]Лист1!H20</f>
        <v>51750</v>
      </c>
      <c r="H11" s="20" t="str">
        <f>[2]Лист1!$K$15</f>
        <v>РК, г.Астана, ул.Достык 20</v>
      </c>
    </row>
    <row r="12" spans="1:9" ht="110.25" x14ac:dyDescent="0.25">
      <c r="A12" s="17">
        <v>7</v>
      </c>
      <c r="B12" s="17" t="str">
        <f>[1]Лист1!B21</f>
        <v>кнопка</v>
      </c>
      <c r="C12" s="28" t="s">
        <v>16</v>
      </c>
      <c r="D12" s="18" t="str">
        <f t="shared" si="0"/>
        <v>товар</v>
      </c>
      <c r="E12" s="19">
        <f>[1]Лист1!F21</f>
        <v>15</v>
      </c>
      <c r="F12" s="24">
        <f>[1]Лист1!G21</f>
        <v>2300</v>
      </c>
      <c r="G12" s="24">
        <f>[1]Лист1!H21</f>
        <v>34500</v>
      </c>
      <c r="H12" s="20" t="str">
        <f>[2]Лист1!$K$15</f>
        <v>РК, г.Астана, ул.Достык 20</v>
      </c>
    </row>
    <row r="13" spans="1:9" ht="173.25" x14ac:dyDescent="0.25">
      <c r="A13" s="17">
        <v>8</v>
      </c>
      <c r="B13" s="17" t="str">
        <f>[1]Лист1!B22</f>
        <v>муфта</v>
      </c>
      <c r="C13" s="28" t="s">
        <v>17</v>
      </c>
      <c r="D13" s="18" t="str">
        <f t="shared" si="0"/>
        <v>товар</v>
      </c>
      <c r="E13" s="19">
        <f>[1]Лист1!F22</f>
        <v>240</v>
      </c>
      <c r="F13" s="24">
        <f>[1]Лист1!G22</f>
        <v>1500</v>
      </c>
      <c r="G13" s="24">
        <f>[1]Лист1!H22</f>
        <v>360000</v>
      </c>
      <c r="H13" s="20" t="str">
        <f>[2]Лист1!$K$15</f>
        <v>РК, г.Астана, ул.Достык 20</v>
      </c>
    </row>
    <row r="14" spans="1:9" ht="141.75" x14ac:dyDescent="0.25">
      <c r="A14" s="17">
        <v>9</v>
      </c>
      <c r="B14" s="17" t="str">
        <f>[1]Лист1!B23</f>
        <v>Труба ПВХ гладкая</v>
      </c>
      <c r="C14" s="28" t="s">
        <v>18</v>
      </c>
      <c r="D14" s="18" t="str">
        <f t="shared" si="0"/>
        <v>товар</v>
      </c>
      <c r="E14" s="19">
        <f>[1]Лист1!F23</f>
        <v>15</v>
      </c>
      <c r="F14" s="24">
        <f>[1]Лист1!G23</f>
        <v>600</v>
      </c>
      <c r="G14" s="24">
        <f>[1]Лист1!H23</f>
        <v>9000</v>
      </c>
      <c r="H14" s="20" t="str">
        <f>[2]Лист1!$K$15</f>
        <v>РК, г.Астана, ул.Достык 20</v>
      </c>
    </row>
    <row r="15" spans="1:9" ht="126" x14ac:dyDescent="0.25">
      <c r="A15" s="17">
        <v>10</v>
      </c>
      <c r="B15" s="17" t="str">
        <f>[1]Лист1!B24</f>
        <v>Держатель</v>
      </c>
      <c r="C15" s="28" t="s">
        <v>19</v>
      </c>
      <c r="D15" s="18" t="str">
        <f t="shared" si="0"/>
        <v>товар</v>
      </c>
      <c r="E15" s="19">
        <f>[1]Лист1!F24</f>
        <v>250</v>
      </c>
      <c r="F15" s="24">
        <f>[1]Лист1!G24</f>
        <v>300</v>
      </c>
      <c r="G15" s="24">
        <f>[1]Лист1!H24</f>
        <v>75000</v>
      </c>
      <c r="H15" s="20" t="str">
        <f>[2]Лист1!$K$15</f>
        <v>РК, г.Астана, ул.Достык 20</v>
      </c>
    </row>
    <row r="16" spans="1:9" ht="110.25" x14ac:dyDescent="0.25">
      <c r="A16" s="17">
        <v>11</v>
      </c>
      <c r="B16" s="17" t="str">
        <f>[1]Лист1!B25</f>
        <v>Сальник фигурный</v>
      </c>
      <c r="C16" s="28" t="s">
        <v>20</v>
      </c>
      <c r="D16" s="18" t="str">
        <f t="shared" si="0"/>
        <v>товар</v>
      </c>
      <c r="E16" s="19">
        <f>[1]Лист1!F25</f>
        <v>90</v>
      </c>
      <c r="F16" s="24">
        <f>[1]Лист1!G25</f>
        <v>220</v>
      </c>
      <c r="G16" s="24">
        <f>[1]Лист1!H25</f>
        <v>19800</v>
      </c>
      <c r="H16" s="20" t="str">
        <f>[2]Лист1!$K$15</f>
        <v>РК, г.Астана, ул.Достык 20</v>
      </c>
    </row>
    <row r="17" spans="1:8" ht="126" x14ac:dyDescent="0.25">
      <c r="A17" s="17">
        <v>12</v>
      </c>
      <c r="B17" s="17" t="str">
        <f>[1]Лист1!B26</f>
        <v>Кабель-канал</v>
      </c>
      <c r="C17" s="28" t="s">
        <v>21</v>
      </c>
      <c r="D17" s="18" t="str">
        <f t="shared" si="0"/>
        <v>товар</v>
      </c>
      <c r="E17" s="19">
        <f>[1]Лист1!F26</f>
        <v>30</v>
      </c>
      <c r="F17" s="24">
        <f>[1]Лист1!G26</f>
        <v>2500</v>
      </c>
      <c r="G17" s="24">
        <f>[1]Лист1!H26</f>
        <v>75000</v>
      </c>
      <c r="H17" s="20" t="str">
        <f>[2]Лист1!$K$15</f>
        <v>РК, г.Астана, ул.Достык 20</v>
      </c>
    </row>
    <row r="18" spans="1:8" ht="126" x14ac:dyDescent="0.25">
      <c r="A18" s="17">
        <v>13</v>
      </c>
      <c r="B18" s="17" t="str">
        <f>[1]Лист1!B27</f>
        <v>Кабель-канал</v>
      </c>
      <c r="C18" s="28" t="s">
        <v>22</v>
      </c>
      <c r="D18" s="18" t="str">
        <f t="shared" si="0"/>
        <v>товар</v>
      </c>
      <c r="E18" s="19">
        <f>[1]Лист1!F27</f>
        <v>60</v>
      </c>
      <c r="F18" s="24">
        <f>[1]Лист1!G27</f>
        <v>3500</v>
      </c>
      <c r="G18" s="24">
        <f>[1]Лист1!H27</f>
        <v>210000</v>
      </c>
      <c r="H18" s="20" t="str">
        <f>[2]Лист1!$K$15</f>
        <v>РК, г.Астана, ул.Достык 20</v>
      </c>
    </row>
    <row r="19" spans="1:8" ht="173.25" x14ac:dyDescent="0.25">
      <c r="A19" s="17">
        <v>14</v>
      </c>
      <c r="B19" s="17" t="str">
        <f>[1]Лист1!B28</f>
        <v>Рейка</v>
      </c>
      <c r="C19" s="28" t="s">
        <v>23</v>
      </c>
      <c r="D19" s="18" t="str">
        <f t="shared" si="0"/>
        <v>товар</v>
      </c>
      <c r="E19" s="19">
        <f>[1]Лист1!F28</f>
        <v>30</v>
      </c>
      <c r="F19" s="24">
        <f>[1]Лист1!G28</f>
        <v>960</v>
      </c>
      <c r="G19" s="24">
        <f>[1]Лист1!H28</f>
        <v>28800</v>
      </c>
      <c r="H19" s="20" t="str">
        <f>[2]Лист1!$K$15</f>
        <v>РК, г.Астана, ул.Достык 20</v>
      </c>
    </row>
    <row r="20" spans="1:8" ht="173.25" x14ac:dyDescent="0.25">
      <c r="A20" s="17">
        <v>15</v>
      </c>
      <c r="B20" s="17" t="str">
        <f>[1]Лист1!B29</f>
        <v>Розетка</v>
      </c>
      <c r="C20" s="28" t="s">
        <v>24</v>
      </c>
      <c r="D20" s="18" t="str">
        <f t="shared" si="0"/>
        <v>товар</v>
      </c>
      <c r="E20" s="19">
        <f>[1]Лист1!F29</f>
        <v>15</v>
      </c>
      <c r="F20" s="24">
        <f>[1]Лист1!G29</f>
        <v>6000</v>
      </c>
      <c r="G20" s="24">
        <f>[1]Лист1!H29</f>
        <v>90000</v>
      </c>
      <c r="H20" s="20" t="str">
        <f>[2]Лист1!$K$15</f>
        <v>РК, г.Астана, ул.Достык 20</v>
      </c>
    </row>
    <row r="21" spans="1:8" ht="157.5" x14ac:dyDescent="0.25">
      <c r="A21" s="17">
        <v>16</v>
      </c>
      <c r="B21" s="17" t="str">
        <f>[1]Лист1!B30</f>
        <v>Вилка-розетка</v>
      </c>
      <c r="C21" s="28" t="s">
        <v>25</v>
      </c>
      <c r="D21" s="18" t="str">
        <f t="shared" si="0"/>
        <v>товар</v>
      </c>
      <c r="E21" s="19">
        <f>[1]Лист1!F30</f>
        <v>15</v>
      </c>
      <c r="F21" s="24">
        <f>[1]Лист1!G30</f>
        <v>1450</v>
      </c>
      <c r="G21" s="24">
        <f>[1]Лист1!H30</f>
        <v>21750</v>
      </c>
      <c r="H21" s="20" t="str">
        <f>[2]Лист1!$K$15</f>
        <v>РК, г.Астана, ул.Достык 20</v>
      </c>
    </row>
    <row r="22" spans="1:8" ht="126" x14ac:dyDescent="0.25">
      <c r="A22" s="17">
        <v>17</v>
      </c>
      <c r="B22" s="17" t="str">
        <f>[1]Лист1!B31</f>
        <v>Лоток</v>
      </c>
      <c r="C22" s="28" t="s">
        <v>26</v>
      </c>
      <c r="D22" s="18" t="str">
        <f t="shared" si="0"/>
        <v>товар</v>
      </c>
      <c r="E22" s="19">
        <f>[1]Лист1!F31</f>
        <v>23</v>
      </c>
      <c r="F22" s="24">
        <f>[1]Лист1!G31</f>
        <v>2900</v>
      </c>
      <c r="G22" s="24">
        <f>[1]Лист1!H31</f>
        <v>66700</v>
      </c>
      <c r="H22" s="20" t="str">
        <f>[2]Лист1!$K$15</f>
        <v>РК, г.Астана, ул.Достык 20</v>
      </c>
    </row>
    <row r="23" spans="1:8" ht="173.25" x14ac:dyDescent="0.25">
      <c r="A23" s="17">
        <v>18</v>
      </c>
      <c r="B23" s="17" t="str">
        <f>[1]Лист1!B32</f>
        <v>Пластина соединительная</v>
      </c>
      <c r="C23" s="28" t="s">
        <v>27</v>
      </c>
      <c r="D23" s="18" t="str">
        <f t="shared" si="0"/>
        <v>товар</v>
      </c>
      <c r="E23" s="19">
        <f>[1]Лист1!F32</f>
        <v>150</v>
      </c>
      <c r="F23" s="24">
        <f>[1]Лист1!G32</f>
        <v>720</v>
      </c>
      <c r="G23" s="24">
        <f>[1]Лист1!H32</f>
        <v>108000</v>
      </c>
      <c r="H23" s="20" t="str">
        <f>[2]Лист1!$K$15</f>
        <v>РК, г.Астана, ул.Достык 20</v>
      </c>
    </row>
    <row r="24" spans="1:8" ht="173.25" x14ac:dyDescent="0.25">
      <c r="A24" s="17">
        <v>19</v>
      </c>
      <c r="B24" s="17" t="str">
        <f>[1]Лист1!B33</f>
        <v>Переключатель</v>
      </c>
      <c r="C24" s="28" t="s">
        <v>28</v>
      </c>
      <c r="D24" s="18" t="str">
        <f t="shared" si="0"/>
        <v>товар</v>
      </c>
      <c r="E24" s="19">
        <f>[1]Лист1!F33</f>
        <v>15</v>
      </c>
      <c r="F24" s="24">
        <f>[1]Лист1!G33</f>
        <v>2700</v>
      </c>
      <c r="G24" s="24">
        <f>[1]Лист1!H33</f>
        <v>40500</v>
      </c>
      <c r="H24" s="20" t="str">
        <f>[2]Лист1!$K$15</f>
        <v>РК, г.Астана, ул.Достык 20</v>
      </c>
    </row>
    <row r="25" spans="1:8" ht="157.5" x14ac:dyDescent="0.25">
      <c r="A25" s="17">
        <v>20</v>
      </c>
      <c r="B25" s="17" t="str">
        <f>[1]Лист1!B34</f>
        <v>Светильник</v>
      </c>
      <c r="C25" s="28" t="s">
        <v>29</v>
      </c>
      <c r="D25" s="18" t="str">
        <f t="shared" si="0"/>
        <v>товар</v>
      </c>
      <c r="E25" s="19">
        <f>[1]Лист1!F34</f>
        <v>15</v>
      </c>
      <c r="F25" s="24">
        <f>[1]Лист1!G34</f>
        <v>3000</v>
      </c>
      <c r="G25" s="24">
        <f>[1]Лист1!H34</f>
        <v>45000</v>
      </c>
      <c r="H25" s="20" t="str">
        <f>[2]Лист1!$K$15</f>
        <v>РК, г.Астана, ул.Достык 20</v>
      </c>
    </row>
    <row r="26" spans="1:8" ht="110.25" x14ac:dyDescent="0.25">
      <c r="A26" s="17">
        <v>21</v>
      </c>
      <c r="B26" s="17" t="str">
        <f>[1]Лист1!B35</f>
        <v>Труба электросварная</v>
      </c>
      <c r="C26" s="28" t="s">
        <v>30</v>
      </c>
      <c r="D26" s="18" t="str">
        <f t="shared" si="0"/>
        <v>товар</v>
      </c>
      <c r="E26" s="19">
        <f>[1]Лист1!F35</f>
        <v>30</v>
      </c>
      <c r="F26" s="24">
        <f>[1]Лист1!G35</f>
        <v>4600</v>
      </c>
      <c r="G26" s="24">
        <f>[1]Лист1!H35</f>
        <v>138000</v>
      </c>
      <c r="H26" s="20" t="str">
        <f>[2]Лист1!$K$15</f>
        <v>РК, г.Астана, ул.Достык 20</v>
      </c>
    </row>
    <row r="27" spans="1:8" ht="110.25" x14ac:dyDescent="0.25">
      <c r="A27" s="17">
        <v>22</v>
      </c>
      <c r="B27" s="17" t="str">
        <f>[1]Лист1!B36</f>
        <v>ЛДСП 16мм белый гладкий</v>
      </c>
      <c r="C27" s="28" t="s">
        <v>31</v>
      </c>
      <c r="D27" s="18" t="str">
        <f t="shared" si="0"/>
        <v>товар</v>
      </c>
      <c r="E27" s="19">
        <f>[1]Лист1!F36</f>
        <v>32</v>
      </c>
      <c r="F27" s="24">
        <f>[1]Лист1!G36</f>
        <v>18500</v>
      </c>
      <c r="G27" s="24">
        <f>[1]Лист1!H36</f>
        <v>592000</v>
      </c>
      <c r="H27" s="20" t="str">
        <f>[2]Лист1!$K$15</f>
        <v>РК, г.Астана, ул.Достык 20</v>
      </c>
    </row>
    <row r="28" spans="1:8" ht="126" x14ac:dyDescent="0.25">
      <c r="A28" s="17">
        <v>23</v>
      </c>
      <c r="B28" s="17" t="str">
        <f>[1]Лист1!B37</f>
        <v>Брус деревянный</v>
      </c>
      <c r="C28" s="28" t="s">
        <v>32</v>
      </c>
      <c r="D28" s="18" t="str">
        <f t="shared" si="0"/>
        <v>товар</v>
      </c>
      <c r="E28" s="19">
        <f>[1]Лист1!F37</f>
        <v>36</v>
      </c>
      <c r="F28" s="24">
        <f>[1]Лист1!G37</f>
        <v>1680</v>
      </c>
      <c r="G28" s="24">
        <f>[1]Лист1!H37</f>
        <v>60480</v>
      </c>
      <c r="H28" s="20" t="str">
        <f>[2]Лист1!$K$15</f>
        <v>РК, г.Астана, ул.Достык 20</v>
      </c>
    </row>
    <row r="29" spans="1:8" ht="252" x14ac:dyDescent="0.25">
      <c r="A29" s="17">
        <v>24</v>
      </c>
      <c r="B29" s="21" t="str">
        <f>[1]Лист1!B38</f>
        <v xml:space="preserve"> Пост кнопочный</v>
      </c>
      <c r="C29" s="28" t="s">
        <v>33</v>
      </c>
      <c r="D29" s="22" t="str">
        <f t="shared" si="0"/>
        <v>товар</v>
      </c>
      <c r="E29" s="23">
        <f>[1]Лист1!F38</f>
        <v>45</v>
      </c>
      <c r="F29" s="25">
        <f>[1]Лист1!G38</f>
        <v>850</v>
      </c>
      <c r="G29" s="25">
        <f>[1]Лист1!H38</f>
        <v>38250</v>
      </c>
      <c r="H29" s="21" t="str">
        <f>[2]Лист1!$K$15</f>
        <v>РК, г.Астана, ул.Достык 20</v>
      </c>
    </row>
    <row r="30" spans="1:8" ht="267.75" x14ac:dyDescent="0.25">
      <c r="A30" s="17">
        <v>25</v>
      </c>
      <c r="B30" s="21" t="str">
        <f>[1]Лист1!B39</f>
        <v xml:space="preserve"> Пост кнопочный</v>
      </c>
      <c r="C30" s="28" t="s">
        <v>34</v>
      </c>
      <c r="D30" s="22" t="str">
        <f t="shared" si="0"/>
        <v>товар</v>
      </c>
      <c r="E30" s="23">
        <f>[1]Лист1!F39</f>
        <v>75</v>
      </c>
      <c r="F30" s="25">
        <f>[1]Лист1!G39</f>
        <v>1200</v>
      </c>
      <c r="G30" s="25">
        <f>[1]Лист1!H39</f>
        <v>90000</v>
      </c>
      <c r="H30" s="21" t="str">
        <f>[2]Лист1!$K$15</f>
        <v>РК, г.Астана, ул.Достык 20</v>
      </c>
    </row>
    <row r="31" spans="1:8" ht="267.75" x14ac:dyDescent="0.25">
      <c r="A31" s="17">
        <v>26</v>
      </c>
      <c r="B31" s="21" t="str">
        <f>[1]Лист1!B40</f>
        <v>Пост кнопочный</v>
      </c>
      <c r="C31" s="28" t="s">
        <v>35</v>
      </c>
      <c r="D31" s="22" t="str">
        <f t="shared" si="0"/>
        <v>товар</v>
      </c>
      <c r="E31" s="23">
        <f>[1]Лист1!F40</f>
        <v>30</v>
      </c>
      <c r="F31" s="25">
        <f>[1]Лист1!G40</f>
        <v>1500</v>
      </c>
      <c r="G31" s="25">
        <f>[1]Лист1!H40</f>
        <v>45000</v>
      </c>
      <c r="H31" s="21" t="str">
        <f>[2]Лист1!$K$15</f>
        <v>РК, г.Астана, ул.Достык 20</v>
      </c>
    </row>
    <row r="32" spans="1:8" ht="189" x14ac:dyDescent="0.25">
      <c r="A32" s="17">
        <v>27</v>
      </c>
      <c r="B32" s="21" t="str">
        <f>[1]Лист1!B41</f>
        <v>Пост кнопочный</v>
      </c>
      <c r="C32" s="28" t="s">
        <v>36</v>
      </c>
      <c r="D32" s="22" t="str">
        <f t="shared" si="0"/>
        <v>товар</v>
      </c>
      <c r="E32" s="23">
        <f>[1]Лист1!F41</f>
        <v>15</v>
      </c>
      <c r="F32" s="25">
        <f>[1]Лист1!G41</f>
        <v>1800</v>
      </c>
      <c r="G32" s="25">
        <f>[1]Лист1!H41</f>
        <v>27000</v>
      </c>
      <c r="H32" s="21" t="str">
        <f>[2]Лист1!$K$15</f>
        <v>РК, г.Астана, ул.Достык 20</v>
      </c>
    </row>
    <row r="33" spans="1:8" ht="94.5" x14ac:dyDescent="0.25">
      <c r="A33" s="17">
        <v>28</v>
      </c>
      <c r="B33" s="21" t="str">
        <f>[1]Лист1!B42</f>
        <v>Шайба плоская</v>
      </c>
      <c r="C33" s="28" t="s">
        <v>37</v>
      </c>
      <c r="D33" s="22" t="str">
        <f t="shared" si="0"/>
        <v>товар</v>
      </c>
      <c r="E33" s="23">
        <f>[1]Лист1!F42</f>
        <v>150</v>
      </c>
      <c r="F33" s="25">
        <f>[1]Лист1!G42</f>
        <v>60</v>
      </c>
      <c r="G33" s="25">
        <f>[1]Лист1!H42</f>
        <v>9000</v>
      </c>
      <c r="H33" s="21" t="str">
        <f>[2]Лист1!$K$15</f>
        <v>РК, г.Астана, ул.Достык 20</v>
      </c>
    </row>
    <row r="34" spans="1:8" ht="78.75" x14ac:dyDescent="0.25">
      <c r="A34" s="17">
        <v>29</v>
      </c>
      <c r="B34" s="21" t="str">
        <f>[1]Лист1!B43</f>
        <v>Лоток лестничный</v>
      </c>
      <c r="C34" s="28" t="s">
        <v>38</v>
      </c>
      <c r="D34" s="22" t="str">
        <f t="shared" si="0"/>
        <v>товар</v>
      </c>
      <c r="E34" s="23">
        <f>[1]Лист1!F43</f>
        <v>15</v>
      </c>
      <c r="F34" s="25">
        <f>[1]Лист1!G43</f>
        <v>6000</v>
      </c>
      <c r="G34" s="25">
        <f>[1]Лист1!H43</f>
        <v>90000</v>
      </c>
      <c r="H34" s="21" t="str">
        <f>[2]Лист1!$K$15</f>
        <v>РК, г.Астана, ул.Достык 20</v>
      </c>
    </row>
    <row r="35" spans="1:8" ht="157.5" x14ac:dyDescent="0.25">
      <c r="A35" s="17">
        <v>30</v>
      </c>
      <c r="B35" s="21" t="str">
        <f>[1]Лист1!B44</f>
        <v>Шуруп</v>
      </c>
      <c r="C35" s="28" t="s">
        <v>39</v>
      </c>
      <c r="D35" s="22" t="str">
        <f t="shared" si="0"/>
        <v>товар</v>
      </c>
      <c r="E35" s="23">
        <f>[1]Лист1!F44</f>
        <v>15</v>
      </c>
      <c r="F35" s="25">
        <f>[1]Лист1!G44</f>
        <v>500</v>
      </c>
      <c r="G35" s="25">
        <f>[1]Лист1!H44</f>
        <v>7500</v>
      </c>
      <c r="H35" s="21" t="str">
        <f>[2]Лист1!$K$15</f>
        <v>РК, г.Астана, ул.Достык 20</v>
      </c>
    </row>
    <row r="36" spans="1:8" ht="189" x14ac:dyDescent="0.25">
      <c r="A36" s="17">
        <v>31</v>
      </c>
      <c r="B36" s="21" t="str">
        <f>[1]Лист1!B45</f>
        <v>Шуруп</v>
      </c>
      <c r="C36" s="28" t="s">
        <v>40</v>
      </c>
      <c r="D36" s="22" t="str">
        <f t="shared" si="0"/>
        <v>товар</v>
      </c>
      <c r="E36" s="23">
        <f>[1]Лист1!F45</f>
        <v>5</v>
      </c>
      <c r="F36" s="25">
        <f>[1]Лист1!G45</f>
        <v>700</v>
      </c>
      <c r="G36" s="25">
        <f>[1]Лист1!H45</f>
        <v>3500</v>
      </c>
      <c r="H36" s="21" t="str">
        <f>[2]Лист1!$K$15</f>
        <v>РК, г.Астана, ул.Достык 20</v>
      </c>
    </row>
    <row r="37" spans="1:8" ht="110.25" x14ac:dyDescent="0.25">
      <c r="A37" s="17">
        <v>32</v>
      </c>
      <c r="B37" s="21" t="str">
        <f>[1]Лист1!B46</f>
        <v>Шуруп</v>
      </c>
      <c r="C37" s="28" t="s">
        <v>41</v>
      </c>
      <c r="D37" s="22" t="str">
        <f t="shared" si="0"/>
        <v>товар</v>
      </c>
      <c r="E37" s="23">
        <f>[1]Лист1!F46</f>
        <v>10</v>
      </c>
      <c r="F37" s="25">
        <f>[1]Лист1!G46</f>
        <v>650</v>
      </c>
      <c r="G37" s="25">
        <f>[1]Лист1!H46</f>
        <v>6500</v>
      </c>
      <c r="H37" s="21" t="str">
        <f>[2]Лист1!$K$15</f>
        <v>РК, г.Астана, ул.Достык 20</v>
      </c>
    </row>
    <row r="38" spans="1:8" ht="126" x14ac:dyDescent="0.25">
      <c r="A38" s="17">
        <v>33</v>
      </c>
      <c r="B38" s="21" t="str">
        <f>[1]Лист1!B47</f>
        <v>Хомут</v>
      </c>
      <c r="C38" s="28" t="s">
        <v>42</v>
      </c>
      <c r="D38" s="22" t="str">
        <f t="shared" si="0"/>
        <v>товар</v>
      </c>
      <c r="E38" s="23">
        <f>[1]Лист1!F47</f>
        <v>15</v>
      </c>
      <c r="F38" s="25">
        <f>[1]Лист1!G47</f>
        <v>500</v>
      </c>
      <c r="G38" s="25">
        <f>[1]Лист1!H47</f>
        <v>7500</v>
      </c>
      <c r="H38" s="21" t="str">
        <f>[2]Лист1!$K$15</f>
        <v>РК, г.Астана, ул.Достык 20</v>
      </c>
    </row>
    <row r="39" spans="1:8" ht="141.75" x14ac:dyDescent="0.25">
      <c r="A39" s="17">
        <v>34</v>
      </c>
      <c r="B39" s="21" t="str">
        <f>[1]Лист1!B48</f>
        <v>Коннектор</v>
      </c>
      <c r="C39" s="28" t="s">
        <v>43</v>
      </c>
      <c r="D39" s="22" t="str">
        <f t="shared" si="0"/>
        <v>товар</v>
      </c>
      <c r="E39" s="23">
        <f>[1]Лист1!F48</f>
        <v>300</v>
      </c>
      <c r="F39" s="25">
        <f>[1]Лист1!G48</f>
        <v>60</v>
      </c>
      <c r="G39" s="25">
        <f>[1]Лист1!H48</f>
        <v>18000</v>
      </c>
      <c r="H39" s="21" t="str">
        <f>[2]Лист1!$K$15</f>
        <v>РК, г.Астана, ул.Достык 20</v>
      </c>
    </row>
    <row r="40" spans="1:8" ht="110.25" x14ac:dyDescent="0.25">
      <c r="A40" s="17">
        <v>35</v>
      </c>
      <c r="B40" s="21" t="str">
        <f>[1]Лист1!B49</f>
        <v>Хомут</v>
      </c>
      <c r="C40" s="28" t="s">
        <v>44</v>
      </c>
      <c r="D40" s="22" t="str">
        <f t="shared" si="0"/>
        <v>товар</v>
      </c>
      <c r="E40" s="23">
        <f>[1]Лист1!F49</f>
        <v>15</v>
      </c>
      <c r="F40" s="25">
        <f>[1]Лист1!G49</f>
        <v>2000</v>
      </c>
      <c r="G40" s="25">
        <f>[1]Лист1!H49</f>
        <v>30000</v>
      </c>
      <c r="H40" s="21" t="str">
        <f>[2]Лист1!$K$15</f>
        <v>РК, г.Астана, ул.Достык 20</v>
      </c>
    </row>
    <row r="41" spans="1:8" ht="94.5" x14ac:dyDescent="0.25">
      <c r="A41" s="17">
        <v>36</v>
      </c>
      <c r="B41" s="21" t="str">
        <f>[1]Лист1!B50</f>
        <v>Площадки самоклеющиеся</v>
      </c>
      <c r="C41" s="28" t="s">
        <v>45</v>
      </c>
      <c r="D41" s="22" t="str">
        <f t="shared" si="0"/>
        <v>товар</v>
      </c>
      <c r="E41" s="23">
        <f>[1]Лист1!F50</f>
        <v>3</v>
      </c>
      <c r="F41" s="25">
        <f>[1]Лист1!G50</f>
        <v>2100</v>
      </c>
      <c r="G41" s="25">
        <f>[1]Лист1!H50</f>
        <v>6300</v>
      </c>
      <c r="H41" s="21" t="str">
        <f>[2]Лист1!$K$15</f>
        <v>РК, г.Астана, ул.Достык 20</v>
      </c>
    </row>
    <row r="42" spans="1:8" x14ac:dyDescent="0.25">
      <c r="A42" s="10"/>
      <c r="B42" s="10"/>
      <c r="E42" s="2"/>
      <c r="H42" s="2"/>
    </row>
    <row r="43" spans="1:8" x14ac:dyDescent="0.25">
      <c r="A43" s="10"/>
      <c r="B43" s="10"/>
      <c r="E43" s="2"/>
      <c r="H43" s="2"/>
    </row>
    <row r="44" spans="1:8" x14ac:dyDescent="0.25">
      <c r="A44" s="10"/>
      <c r="B44" s="10"/>
      <c r="E44" s="2"/>
      <c r="H44" s="2"/>
    </row>
    <row r="45" spans="1:8" x14ac:dyDescent="0.25">
      <c r="A45" s="10"/>
      <c r="B45" s="10"/>
      <c r="E45" s="2"/>
      <c r="H45" s="2"/>
    </row>
    <row r="46" spans="1:8" x14ac:dyDescent="0.25">
      <c r="A46" s="10"/>
      <c r="B46" s="10"/>
      <c r="E46" s="2"/>
      <c r="H46" s="2"/>
    </row>
    <row r="47" spans="1:8" x14ac:dyDescent="0.25">
      <c r="A47" s="10"/>
      <c r="B47" s="10"/>
      <c r="E47" s="2"/>
      <c r="H47" s="2"/>
    </row>
    <row r="48" spans="1:8" x14ac:dyDescent="0.25">
      <c r="A48" s="10"/>
      <c r="B48" s="10"/>
      <c r="E48" s="2"/>
      <c r="H48" s="2"/>
    </row>
    <row r="49" spans="1:8" x14ac:dyDescent="0.25">
      <c r="A49" s="10"/>
      <c r="B49" s="10"/>
      <c r="E49" s="2"/>
      <c r="H49" s="2"/>
    </row>
    <row r="50" spans="1:8" x14ac:dyDescent="0.25">
      <c r="A50" s="10"/>
      <c r="B50" s="10"/>
      <c r="E50" s="2"/>
      <c r="H50" s="2"/>
    </row>
    <row r="51" spans="1:8" x14ac:dyDescent="0.25">
      <c r="A51" s="10"/>
      <c r="B51" s="10"/>
      <c r="E51" s="2"/>
      <c r="H51" s="2"/>
    </row>
    <row r="52" spans="1:8" x14ac:dyDescent="0.25">
      <c r="A52" s="10"/>
      <c r="B52" s="10"/>
      <c r="E52" s="2"/>
      <c r="H52" s="2"/>
    </row>
    <row r="53" spans="1:8" x14ac:dyDescent="0.25">
      <c r="A53" s="10"/>
      <c r="B53" s="10"/>
      <c r="E53" s="2"/>
      <c r="H53" s="2"/>
    </row>
    <row r="54" spans="1:8" x14ac:dyDescent="0.25">
      <c r="A54" s="10"/>
      <c r="B54" s="10"/>
      <c r="E54" s="2"/>
      <c r="H54" s="2"/>
    </row>
    <row r="55" spans="1:8" x14ac:dyDescent="0.25">
      <c r="A55" s="10"/>
      <c r="B55" s="10"/>
      <c r="E55" s="2"/>
      <c r="H55" s="2"/>
    </row>
    <row r="56" spans="1:8" x14ac:dyDescent="0.25">
      <c r="A56" s="10"/>
      <c r="B56" s="10"/>
      <c r="E56" s="2"/>
      <c r="H56" s="2"/>
    </row>
    <row r="57" spans="1:8" x14ac:dyDescent="0.25">
      <c r="A57" s="10"/>
      <c r="B57" s="10"/>
      <c r="E57" s="2"/>
      <c r="H57" s="2"/>
    </row>
    <row r="58" spans="1:8" x14ac:dyDescent="0.25">
      <c r="A58" s="10"/>
      <c r="B58" s="10"/>
      <c r="E58" s="2"/>
      <c r="H58" s="2"/>
    </row>
    <row r="59" spans="1:8" x14ac:dyDescent="0.25">
      <c r="A59" s="10"/>
      <c r="B59" s="10"/>
      <c r="E59" s="2"/>
      <c r="H59" s="2"/>
    </row>
    <row r="60" spans="1:8" x14ac:dyDescent="0.25">
      <c r="A60" s="10"/>
      <c r="B60" s="10"/>
      <c r="E60" s="2"/>
      <c r="H60" s="2"/>
    </row>
    <row r="61" spans="1:8" x14ac:dyDescent="0.25">
      <c r="A61" s="10"/>
      <c r="B61" s="10"/>
      <c r="E61" s="2"/>
      <c r="H61" s="2"/>
    </row>
    <row r="62" spans="1:8" x14ac:dyDescent="0.25">
      <c r="A62" s="10"/>
      <c r="B62" s="10"/>
      <c r="E62" s="2"/>
      <c r="H62" s="2"/>
    </row>
    <row r="63" spans="1:8" x14ac:dyDescent="0.25">
      <c r="A63" s="10"/>
      <c r="B63" s="10"/>
      <c r="E63" s="2"/>
      <c r="H63" s="2"/>
    </row>
    <row r="64" spans="1:8" x14ac:dyDescent="0.25">
      <c r="A64" s="10"/>
      <c r="B64" s="10"/>
      <c r="E64" s="2"/>
      <c r="H64" s="2"/>
    </row>
    <row r="65" spans="1:8" x14ac:dyDescent="0.25">
      <c r="A65" s="10"/>
      <c r="B65" s="10"/>
      <c r="E65" s="2"/>
      <c r="H65" s="2"/>
    </row>
    <row r="66" spans="1:8" x14ac:dyDescent="0.25">
      <c r="A66" s="10"/>
      <c r="B66" s="10"/>
      <c r="E66" s="2"/>
      <c r="H66" s="2"/>
    </row>
    <row r="67" spans="1:8" x14ac:dyDescent="0.25">
      <c r="A67" s="10"/>
      <c r="B67" s="10"/>
      <c r="E67" s="2"/>
      <c r="H67" s="2"/>
    </row>
    <row r="68" spans="1:8" x14ac:dyDescent="0.25">
      <c r="A68" s="10"/>
      <c r="B68" s="10"/>
      <c r="E68" s="2"/>
      <c r="H68" s="2"/>
    </row>
    <row r="69" spans="1:8" x14ac:dyDescent="0.25">
      <c r="A69" s="10"/>
      <c r="B69" s="10"/>
      <c r="E69" s="2"/>
      <c r="H69" s="2"/>
    </row>
    <row r="70" spans="1:8" x14ac:dyDescent="0.25">
      <c r="A70" s="10"/>
      <c r="B70" s="10"/>
      <c r="E70" s="2"/>
      <c r="H70" s="2"/>
    </row>
    <row r="71" spans="1:8" x14ac:dyDescent="0.25">
      <c r="A71" s="10"/>
      <c r="B71" s="10"/>
      <c r="E71" s="2"/>
      <c r="H71" s="2"/>
    </row>
    <row r="72" spans="1:8" x14ac:dyDescent="0.25">
      <c r="A72" s="10"/>
      <c r="B72" s="10"/>
      <c r="E72" s="2"/>
      <c r="H72" s="2"/>
    </row>
    <row r="73" spans="1:8" x14ac:dyDescent="0.25">
      <c r="A73" s="10"/>
      <c r="B73" s="10"/>
      <c r="E73" s="2"/>
      <c r="H73" s="2"/>
    </row>
    <row r="74" spans="1:8" x14ac:dyDescent="0.25">
      <c r="A74" s="10"/>
      <c r="B74" s="10"/>
      <c r="E74" s="2"/>
      <c r="H74" s="2"/>
    </row>
    <row r="75" spans="1:8" x14ac:dyDescent="0.25">
      <c r="A75" s="10"/>
      <c r="B75" s="10"/>
      <c r="E75" s="2"/>
      <c r="H75" s="2"/>
    </row>
    <row r="76" spans="1:8" x14ac:dyDescent="0.25">
      <c r="A76" s="10"/>
      <c r="B76" s="10"/>
      <c r="E76" s="2"/>
      <c r="H76" s="2"/>
    </row>
    <row r="77" spans="1:8" x14ac:dyDescent="0.25">
      <c r="A77" s="10"/>
      <c r="B77" s="10"/>
      <c r="E77" s="2"/>
      <c r="H77" s="2"/>
    </row>
    <row r="78" spans="1:8" x14ac:dyDescent="0.25">
      <c r="A78" s="10"/>
      <c r="B78" s="10"/>
      <c r="E78" s="2"/>
      <c r="H78" s="2"/>
    </row>
    <row r="79" spans="1:8" x14ac:dyDescent="0.25">
      <c r="A79" s="10"/>
      <c r="B79" s="10"/>
      <c r="E79" s="2"/>
      <c r="H79" s="2"/>
    </row>
    <row r="80" spans="1:8" x14ac:dyDescent="0.25">
      <c r="A80" s="10"/>
      <c r="B80" s="10"/>
      <c r="E80" s="2"/>
      <c r="H80" s="2"/>
    </row>
    <row r="81" spans="1:8" x14ac:dyDescent="0.25">
      <c r="A81" s="10"/>
      <c r="B81" s="10"/>
      <c r="E81" s="2"/>
      <c r="H81" s="2"/>
    </row>
    <row r="82" spans="1:8" x14ac:dyDescent="0.25">
      <c r="A82" s="10"/>
      <c r="B82" s="10"/>
      <c r="E82" s="2"/>
      <c r="H82" s="2"/>
    </row>
    <row r="83" spans="1:8" x14ac:dyDescent="0.25">
      <c r="A83" s="10"/>
      <c r="B83" s="10"/>
      <c r="E83" s="2"/>
      <c r="H83" s="2"/>
    </row>
    <row r="84" spans="1:8" x14ac:dyDescent="0.25">
      <c r="A84" s="10"/>
      <c r="B84" s="10"/>
      <c r="E84" s="2"/>
      <c r="H84" s="2"/>
    </row>
    <row r="85" spans="1:8" x14ac:dyDescent="0.25">
      <c r="A85" s="10"/>
      <c r="B85" s="10"/>
      <c r="E85" s="2"/>
      <c r="H85" s="2"/>
    </row>
    <row r="86" spans="1:8" x14ac:dyDescent="0.25">
      <c r="A86" s="10"/>
      <c r="B86" s="10"/>
      <c r="E86" s="2"/>
      <c r="H86" s="2"/>
    </row>
    <row r="87" spans="1:8" x14ac:dyDescent="0.25">
      <c r="A87" s="10"/>
      <c r="B87" s="10"/>
      <c r="E87" s="2"/>
      <c r="H87" s="2"/>
    </row>
    <row r="88" spans="1:8" x14ac:dyDescent="0.25">
      <c r="A88" s="10"/>
      <c r="B88" s="10"/>
      <c r="E88" s="2"/>
      <c r="H88" s="2"/>
    </row>
    <row r="89" spans="1:8" x14ac:dyDescent="0.25">
      <c r="A89" s="10"/>
      <c r="B89" s="10"/>
      <c r="E89" s="2"/>
      <c r="H89" s="2"/>
    </row>
    <row r="90" spans="1:8" x14ac:dyDescent="0.25">
      <c r="A90" s="10"/>
      <c r="B90" s="10"/>
      <c r="E90" s="2"/>
      <c r="H90" s="2"/>
    </row>
    <row r="91" spans="1:8" x14ac:dyDescent="0.25">
      <c r="A91" s="10"/>
      <c r="B91" s="10"/>
      <c r="E91" s="2"/>
      <c r="H91" s="2"/>
    </row>
    <row r="92" spans="1:8" x14ac:dyDescent="0.25">
      <c r="A92" s="10"/>
      <c r="B92" s="10"/>
      <c r="E92" s="2"/>
      <c r="H92" s="2"/>
    </row>
    <row r="93" spans="1:8" x14ac:dyDescent="0.25">
      <c r="A93" s="10"/>
      <c r="B93" s="10"/>
      <c r="E93" s="2"/>
      <c r="H93" s="2"/>
    </row>
    <row r="94" spans="1:8" x14ac:dyDescent="0.25">
      <c r="A94" s="10"/>
      <c r="B94" s="10"/>
      <c r="E94" s="2"/>
      <c r="H94" s="2"/>
    </row>
    <row r="95" spans="1:8" x14ac:dyDescent="0.25">
      <c r="A95" s="10"/>
      <c r="B95" s="10"/>
      <c r="E95" s="2"/>
      <c r="H95" s="2"/>
    </row>
    <row r="96" spans="1:8" x14ac:dyDescent="0.25">
      <c r="A96" s="10"/>
      <c r="B96" s="10"/>
      <c r="E96" s="2"/>
      <c r="H96" s="2"/>
    </row>
    <row r="97" spans="1:8" x14ac:dyDescent="0.25">
      <c r="A97" s="10"/>
      <c r="B97" s="10"/>
      <c r="E97" s="2"/>
      <c r="H97" s="2"/>
    </row>
    <row r="98" spans="1:8" x14ac:dyDescent="0.25">
      <c r="A98" s="10"/>
      <c r="B98" s="10"/>
      <c r="E98" s="2"/>
      <c r="H98" s="2"/>
    </row>
    <row r="99" spans="1:8" x14ac:dyDescent="0.25">
      <c r="A99" s="10"/>
      <c r="B99" s="10"/>
      <c r="E99" s="2"/>
      <c r="H99" s="2"/>
    </row>
    <row r="100" spans="1:8" x14ac:dyDescent="0.25">
      <c r="A100" s="10"/>
      <c r="B100" s="10"/>
      <c r="E100" s="2"/>
      <c r="H100" s="2"/>
    </row>
    <row r="101" spans="1:8" x14ac:dyDescent="0.25">
      <c r="A101" s="10"/>
      <c r="B101" s="10"/>
      <c r="E101" s="2"/>
      <c r="H101" s="2"/>
    </row>
    <row r="102" spans="1:8" x14ac:dyDescent="0.25">
      <c r="A102" s="10"/>
      <c r="B102" s="10"/>
      <c r="E102" s="2"/>
      <c r="H102" s="2"/>
    </row>
    <row r="103" spans="1:8" x14ac:dyDescent="0.25">
      <c r="A103" s="10"/>
      <c r="B103" s="10"/>
      <c r="E103" s="2"/>
      <c r="H103" s="2"/>
    </row>
    <row r="104" spans="1:8" x14ac:dyDescent="0.25">
      <c r="A104" s="10"/>
      <c r="B104" s="10"/>
      <c r="E104" s="2"/>
      <c r="H104" s="2"/>
    </row>
    <row r="105" spans="1:8" x14ac:dyDescent="0.25">
      <c r="A105" s="10"/>
      <c r="B105" s="10"/>
      <c r="E105" s="2"/>
      <c r="H105" s="2"/>
    </row>
    <row r="106" spans="1:8" x14ac:dyDescent="0.25">
      <c r="A106" s="10"/>
      <c r="B106" s="10"/>
      <c r="E106" s="2"/>
      <c r="H106" s="2"/>
    </row>
    <row r="107" spans="1:8" x14ac:dyDescent="0.25">
      <c r="A107" s="10"/>
      <c r="B107" s="10"/>
      <c r="E107" s="2"/>
      <c r="H107" s="2"/>
    </row>
    <row r="108" spans="1:8" x14ac:dyDescent="0.25">
      <c r="A108" s="10"/>
      <c r="B108" s="10"/>
      <c r="E108" s="2"/>
      <c r="H108" s="2"/>
    </row>
    <row r="109" spans="1:8" x14ac:dyDescent="0.25">
      <c r="A109" s="10"/>
      <c r="B109" s="10"/>
      <c r="E109" s="2"/>
      <c r="H109" s="2"/>
    </row>
    <row r="110" spans="1:8" x14ac:dyDescent="0.25">
      <c r="A110" s="10"/>
      <c r="B110" s="10"/>
      <c r="E110" s="2"/>
      <c r="H110" s="2"/>
    </row>
    <row r="111" spans="1:8" x14ac:dyDescent="0.25">
      <c r="A111" s="10"/>
      <c r="B111" s="10"/>
      <c r="E111" s="2"/>
      <c r="H111" s="2"/>
    </row>
    <row r="112" spans="1:8" x14ac:dyDescent="0.25">
      <c r="A112" s="10"/>
      <c r="B112" s="10"/>
      <c r="E112" s="2"/>
      <c r="H112" s="2"/>
    </row>
    <row r="113" spans="1:8" x14ac:dyDescent="0.25">
      <c r="A113" s="10"/>
      <c r="B113" s="10"/>
      <c r="E113" s="2"/>
      <c r="H113" s="2"/>
    </row>
    <row r="114" spans="1:8" x14ac:dyDescent="0.25">
      <c r="A114" s="10"/>
      <c r="B114" s="10"/>
      <c r="E114" s="2"/>
      <c r="H114" s="2"/>
    </row>
    <row r="115" spans="1:8" x14ac:dyDescent="0.25">
      <c r="A115" s="10"/>
      <c r="B115" s="10"/>
      <c r="E115" s="2"/>
      <c r="H115" s="2"/>
    </row>
    <row r="116" spans="1:8" x14ac:dyDescent="0.25">
      <c r="A116" s="10"/>
      <c r="B116" s="10"/>
      <c r="E116" s="2"/>
      <c r="H116" s="2"/>
    </row>
    <row r="117" spans="1:8" x14ac:dyDescent="0.25">
      <c r="A117" s="10"/>
      <c r="B117" s="10"/>
      <c r="E117" s="2"/>
      <c r="H117" s="2"/>
    </row>
    <row r="118" spans="1:8" x14ac:dyDescent="0.25">
      <c r="A118" s="10"/>
      <c r="B118" s="10"/>
      <c r="E118" s="2"/>
      <c r="H118" s="2"/>
    </row>
    <row r="119" spans="1:8" x14ac:dyDescent="0.25">
      <c r="A119" s="10"/>
      <c r="B119" s="10"/>
      <c r="E119" s="2"/>
      <c r="H119" s="2"/>
    </row>
    <row r="120" spans="1:8" x14ac:dyDescent="0.25">
      <c r="A120" s="10"/>
      <c r="B120" s="10"/>
      <c r="E120" s="2"/>
      <c r="H120" s="2"/>
    </row>
    <row r="121" spans="1:8" x14ac:dyDescent="0.25">
      <c r="A121" s="10"/>
      <c r="B121" s="10"/>
      <c r="E121" s="2"/>
      <c r="H121" s="2"/>
    </row>
    <row r="122" spans="1:8" x14ac:dyDescent="0.25">
      <c r="A122" s="10"/>
      <c r="B122" s="10"/>
      <c r="E122" s="2"/>
      <c r="H122" s="2"/>
    </row>
    <row r="123" spans="1:8" x14ac:dyDescent="0.25">
      <c r="A123" s="10"/>
      <c r="B123" s="10"/>
      <c r="E123" s="2"/>
      <c r="H123" s="2"/>
    </row>
    <row r="124" spans="1:8" x14ac:dyDescent="0.25">
      <c r="A124" s="10"/>
      <c r="B124" s="10"/>
      <c r="E124" s="2"/>
      <c r="H124" s="2"/>
    </row>
    <row r="125" spans="1:8" x14ac:dyDescent="0.25">
      <c r="A125" s="10"/>
      <c r="B125" s="10"/>
      <c r="E125" s="2"/>
      <c r="H125" s="2"/>
    </row>
    <row r="126" spans="1:8" x14ac:dyDescent="0.25">
      <c r="A126" s="10"/>
      <c r="B126" s="10"/>
      <c r="E126" s="2"/>
      <c r="H126" s="2"/>
    </row>
    <row r="127" spans="1:8" x14ac:dyDescent="0.25">
      <c r="A127" s="10"/>
      <c r="B127" s="10"/>
      <c r="E127" s="2"/>
      <c r="H127" s="2"/>
    </row>
    <row r="128" spans="1:8" x14ac:dyDescent="0.25">
      <c r="A128" s="10"/>
      <c r="B128" s="10"/>
      <c r="E128" s="2"/>
      <c r="H128" s="2"/>
    </row>
    <row r="129" spans="1:8" x14ac:dyDescent="0.25">
      <c r="A129" s="10"/>
      <c r="B129" s="10"/>
      <c r="E129" s="2"/>
      <c r="H129" s="2"/>
    </row>
    <row r="130" spans="1:8" x14ac:dyDescent="0.25">
      <c r="A130" s="10"/>
      <c r="B130" s="10"/>
      <c r="E130" s="2"/>
      <c r="H130" s="2"/>
    </row>
    <row r="131" spans="1:8" x14ac:dyDescent="0.25">
      <c r="A131" s="10"/>
      <c r="B131" s="10"/>
      <c r="E131" s="2"/>
      <c r="H131" s="2"/>
    </row>
    <row r="132" spans="1:8" x14ac:dyDescent="0.25">
      <c r="A132" s="10"/>
      <c r="B132" s="10"/>
      <c r="E132" s="2"/>
      <c r="H132" s="2"/>
    </row>
    <row r="133" spans="1:8" x14ac:dyDescent="0.25">
      <c r="A133" s="10"/>
      <c r="B133" s="10"/>
      <c r="E133" s="2"/>
      <c r="H133" s="2"/>
    </row>
    <row r="134" spans="1:8" x14ac:dyDescent="0.25">
      <c r="A134" s="10"/>
      <c r="B134" s="10"/>
      <c r="E134" s="2"/>
      <c r="H134" s="2"/>
    </row>
    <row r="135" spans="1:8" x14ac:dyDescent="0.25">
      <c r="A135" s="10"/>
      <c r="B135" s="10"/>
      <c r="E135" s="2"/>
      <c r="H135" s="2"/>
    </row>
    <row r="136" spans="1:8" x14ac:dyDescent="0.25">
      <c r="A136" s="10"/>
      <c r="B136" s="10"/>
      <c r="E136" s="2"/>
      <c r="H136" s="2"/>
    </row>
    <row r="137" spans="1:8" x14ac:dyDescent="0.25">
      <c r="A137" s="10"/>
      <c r="B137" s="10"/>
      <c r="E137" s="2"/>
      <c r="H137" s="2"/>
    </row>
    <row r="138" spans="1:8" x14ac:dyDescent="0.25">
      <c r="A138" s="10"/>
      <c r="B138" s="10"/>
      <c r="E138" s="2"/>
      <c r="H138" s="2"/>
    </row>
    <row r="139" spans="1:8" x14ac:dyDescent="0.25">
      <c r="A139" s="10"/>
      <c r="B139" s="10"/>
      <c r="E139" s="2"/>
      <c r="H139" s="2"/>
    </row>
    <row r="140" spans="1:8" x14ac:dyDescent="0.25">
      <c r="A140" s="10"/>
      <c r="B140" s="10"/>
      <c r="E140" s="2"/>
      <c r="H140" s="2"/>
    </row>
    <row r="141" spans="1:8" x14ac:dyDescent="0.25">
      <c r="A141" s="10"/>
      <c r="B141" s="10"/>
      <c r="E141" s="2"/>
      <c r="H141" s="2"/>
    </row>
    <row r="142" spans="1:8" x14ac:dyDescent="0.25">
      <c r="A142" s="10"/>
      <c r="B142" s="10"/>
      <c r="E142" s="2"/>
      <c r="H142" s="2"/>
    </row>
    <row r="143" spans="1:8" x14ac:dyDescent="0.25">
      <c r="A143" s="10"/>
      <c r="B143" s="10"/>
      <c r="E143" s="2"/>
      <c r="H143" s="2"/>
    </row>
    <row r="144" spans="1:8" x14ac:dyDescent="0.25">
      <c r="A144" s="10"/>
      <c r="B144" s="10"/>
      <c r="E144" s="2"/>
      <c r="H144" s="2"/>
    </row>
    <row r="145" spans="1:8" x14ac:dyDescent="0.25">
      <c r="A145" s="10"/>
      <c r="B145" s="10"/>
      <c r="E145" s="2"/>
      <c r="H145" s="2"/>
    </row>
    <row r="146" spans="1:8" x14ac:dyDescent="0.25">
      <c r="A146" s="10"/>
      <c r="B146" s="10"/>
      <c r="E146" s="2"/>
      <c r="H146" s="2"/>
    </row>
    <row r="147" spans="1:8" x14ac:dyDescent="0.25">
      <c r="A147" s="10"/>
      <c r="B147" s="10"/>
      <c r="E147" s="2"/>
      <c r="H147" s="2"/>
    </row>
    <row r="148" spans="1:8" x14ac:dyDescent="0.25">
      <c r="A148" s="10"/>
      <c r="B148" s="10"/>
      <c r="E148" s="2"/>
      <c r="H148" s="2"/>
    </row>
    <row r="149" spans="1:8" x14ac:dyDescent="0.25">
      <c r="A149" s="10"/>
      <c r="B149" s="10"/>
      <c r="E149" s="2"/>
      <c r="H149" s="2"/>
    </row>
    <row r="150" spans="1:8" x14ac:dyDescent="0.25">
      <c r="A150" s="10"/>
      <c r="B150" s="10"/>
      <c r="E150" s="2"/>
      <c r="H150" s="2"/>
    </row>
    <row r="151" spans="1:8" x14ac:dyDescent="0.25">
      <c r="A151" s="10"/>
      <c r="B151" s="10"/>
      <c r="E151" s="2"/>
      <c r="H151" s="2"/>
    </row>
    <row r="152" spans="1:8" x14ac:dyDescent="0.25">
      <c r="A152" s="10"/>
      <c r="B152" s="10"/>
      <c r="E152" s="2"/>
      <c r="H152" s="2"/>
    </row>
    <row r="153" spans="1:8" x14ac:dyDescent="0.25">
      <c r="A153" s="10"/>
      <c r="B153" s="10"/>
      <c r="E153" s="2"/>
      <c r="H153" s="2"/>
    </row>
    <row r="154" spans="1:8" x14ac:dyDescent="0.25">
      <c r="A154" s="10"/>
      <c r="B154" s="10"/>
      <c r="E154" s="2"/>
      <c r="H154" s="2"/>
    </row>
    <row r="155" spans="1:8" x14ac:dyDescent="0.25">
      <c r="A155" s="10"/>
      <c r="B155" s="10"/>
      <c r="E155" s="2"/>
      <c r="H155" s="2"/>
    </row>
    <row r="156" spans="1:8" x14ac:dyDescent="0.25">
      <c r="A156" s="10"/>
      <c r="B156" s="10"/>
      <c r="E156" s="2"/>
      <c r="H156" s="2"/>
    </row>
    <row r="157" spans="1:8" x14ac:dyDescent="0.25">
      <c r="A157" s="10"/>
      <c r="B157" s="10"/>
      <c r="E157" s="2"/>
      <c r="H157" s="2"/>
    </row>
    <row r="158" spans="1:8" x14ac:dyDescent="0.25">
      <c r="A158" s="10"/>
      <c r="B158" s="10"/>
      <c r="E158" s="2"/>
      <c r="H158" s="2"/>
    </row>
    <row r="159" spans="1:8" x14ac:dyDescent="0.25">
      <c r="A159" s="10"/>
      <c r="B159" s="10"/>
      <c r="E159" s="2"/>
      <c r="H159" s="2"/>
    </row>
    <row r="160" spans="1:8" x14ac:dyDescent="0.25">
      <c r="A160" s="10"/>
      <c r="B160" s="10"/>
      <c r="E160" s="2"/>
      <c r="H160" s="2"/>
    </row>
    <row r="161" spans="1:8" x14ac:dyDescent="0.25">
      <c r="A161" s="10"/>
      <c r="B161" s="10"/>
      <c r="E161" s="2"/>
      <c r="H161" s="2"/>
    </row>
    <row r="162" spans="1:8" x14ac:dyDescent="0.25">
      <c r="A162" s="10"/>
      <c r="B162" s="10"/>
      <c r="E162" s="2"/>
      <c r="H162" s="2"/>
    </row>
    <row r="163" spans="1:8" x14ac:dyDescent="0.25">
      <c r="A163" s="10"/>
      <c r="B163" s="10"/>
      <c r="E163" s="2"/>
      <c r="H163" s="2"/>
    </row>
    <row r="164" spans="1:8" x14ac:dyDescent="0.25">
      <c r="A164" s="10"/>
      <c r="B164" s="10"/>
      <c r="E164" s="2"/>
      <c r="H164" s="2"/>
    </row>
    <row r="165" spans="1:8" x14ac:dyDescent="0.25">
      <c r="A165" s="10"/>
      <c r="B165" s="10"/>
      <c r="E165" s="2"/>
      <c r="H165" s="2"/>
    </row>
    <row r="166" spans="1:8" x14ac:dyDescent="0.25">
      <c r="A166" s="10"/>
      <c r="B166" s="10"/>
      <c r="E166" s="2"/>
      <c r="H166" s="2"/>
    </row>
    <row r="167" spans="1:8" x14ac:dyDescent="0.25">
      <c r="A167" s="10"/>
      <c r="B167" s="10"/>
      <c r="E167" s="2"/>
      <c r="H167" s="2"/>
    </row>
    <row r="168" spans="1:8" x14ac:dyDescent="0.25">
      <c r="A168" s="10"/>
      <c r="B168" s="10"/>
      <c r="E168" s="2"/>
      <c r="H168" s="2"/>
    </row>
    <row r="169" spans="1:8" x14ac:dyDescent="0.25">
      <c r="A169" s="10"/>
      <c r="B169" s="10"/>
      <c r="E169" s="2"/>
      <c r="H169" s="2"/>
    </row>
    <row r="170" spans="1:8" x14ac:dyDescent="0.25">
      <c r="A170" s="10"/>
      <c r="B170" s="10"/>
      <c r="E170" s="2"/>
      <c r="H170" s="2"/>
    </row>
    <row r="171" spans="1:8" x14ac:dyDescent="0.25">
      <c r="A171" s="10"/>
      <c r="B171" s="10"/>
      <c r="E171" s="2"/>
      <c r="H171" s="2"/>
    </row>
    <row r="172" spans="1:8" x14ac:dyDescent="0.25">
      <c r="A172" s="10"/>
      <c r="B172" s="10"/>
      <c r="E172" s="2"/>
      <c r="H172" s="2"/>
    </row>
    <row r="173" spans="1:8" x14ac:dyDescent="0.25">
      <c r="A173" s="10"/>
      <c r="B173" s="10"/>
      <c r="E173" s="2"/>
      <c r="H173" s="2"/>
    </row>
    <row r="174" spans="1:8" x14ac:dyDescent="0.25">
      <c r="A174" s="10"/>
      <c r="B174" s="10"/>
      <c r="E174" s="2"/>
      <c r="H174" s="2"/>
    </row>
    <row r="175" spans="1:8" x14ac:dyDescent="0.25">
      <c r="A175" s="10"/>
      <c r="B175" s="10"/>
      <c r="E175" s="2"/>
      <c r="H175" s="2"/>
    </row>
    <row r="176" spans="1:8" x14ac:dyDescent="0.25">
      <c r="A176" s="10"/>
      <c r="B176" s="10"/>
      <c r="E176" s="2"/>
      <c r="H176" s="2"/>
    </row>
    <row r="177" spans="1:8" x14ac:dyDescent="0.25">
      <c r="A177" s="10"/>
      <c r="B177" s="10"/>
      <c r="E177" s="2"/>
      <c r="H177" s="2"/>
    </row>
    <row r="178" spans="1:8" x14ac:dyDescent="0.25">
      <c r="A178" s="10"/>
      <c r="B178" s="10"/>
      <c r="E178" s="2"/>
      <c r="H178" s="2"/>
    </row>
    <row r="179" spans="1:8" x14ac:dyDescent="0.25">
      <c r="A179" s="10"/>
      <c r="B179" s="10"/>
      <c r="E179" s="2"/>
      <c r="H179" s="2"/>
    </row>
    <row r="180" spans="1:8" x14ac:dyDescent="0.25">
      <c r="A180" s="10"/>
      <c r="B180" s="10"/>
      <c r="E180" s="2"/>
      <c r="H180" s="2"/>
    </row>
    <row r="181" spans="1:8" x14ac:dyDescent="0.25">
      <c r="A181" s="10"/>
      <c r="B181" s="10"/>
      <c r="E181" s="2"/>
      <c r="H181" s="2"/>
    </row>
    <row r="182" spans="1:8" x14ac:dyDescent="0.25">
      <c r="A182" s="10"/>
      <c r="B182" s="10"/>
      <c r="E182" s="2"/>
      <c r="H182" s="2"/>
    </row>
    <row r="183" spans="1:8" x14ac:dyDescent="0.25">
      <c r="A183" s="10"/>
      <c r="B183" s="10"/>
      <c r="E183" s="2"/>
      <c r="H183" s="2"/>
    </row>
    <row r="184" spans="1:8" x14ac:dyDescent="0.25">
      <c r="A184" s="10"/>
      <c r="B184" s="10"/>
      <c r="E184" s="2"/>
      <c r="H184" s="2"/>
    </row>
    <row r="185" spans="1:8" x14ac:dyDescent="0.25">
      <c r="A185" s="10"/>
      <c r="B185" s="10"/>
      <c r="E185" s="2"/>
      <c r="H185" s="2"/>
    </row>
    <row r="186" spans="1:8" x14ac:dyDescent="0.25">
      <c r="A186" s="10"/>
      <c r="B186" s="10"/>
      <c r="E186" s="2"/>
      <c r="H186" s="2"/>
    </row>
    <row r="187" spans="1:8" x14ac:dyDescent="0.25">
      <c r="A187" s="10"/>
      <c r="B187" s="10"/>
      <c r="E187" s="2"/>
      <c r="H187" s="2"/>
    </row>
    <row r="188" spans="1:8" x14ac:dyDescent="0.25">
      <c r="A188" s="10"/>
      <c r="B188" s="10"/>
      <c r="E188" s="2"/>
      <c r="H188" s="2"/>
    </row>
    <row r="189" spans="1:8" x14ac:dyDescent="0.25">
      <c r="A189" s="10"/>
      <c r="B189" s="10"/>
      <c r="E189" s="2"/>
      <c r="H189" s="2"/>
    </row>
    <row r="190" spans="1:8" x14ac:dyDescent="0.25">
      <c r="A190" s="10"/>
      <c r="B190" s="10"/>
      <c r="E190" s="2"/>
      <c r="H190" s="2"/>
    </row>
    <row r="191" spans="1:8" x14ac:dyDescent="0.25">
      <c r="A191" s="10"/>
      <c r="B191" s="10"/>
      <c r="E191" s="2"/>
      <c r="H191" s="2"/>
    </row>
    <row r="192" spans="1:8" x14ac:dyDescent="0.25">
      <c r="A192" s="10"/>
      <c r="B192" s="10"/>
      <c r="E192" s="2"/>
      <c r="H192" s="2"/>
    </row>
    <row r="193" spans="1:8" x14ac:dyDescent="0.25">
      <c r="A193" s="10"/>
      <c r="B193" s="10"/>
      <c r="E193" s="2"/>
      <c r="H193" s="2"/>
    </row>
    <row r="194" spans="1:8" x14ac:dyDescent="0.25">
      <c r="A194" s="10"/>
      <c r="B194" s="10"/>
      <c r="E194" s="2"/>
      <c r="H194" s="2"/>
    </row>
    <row r="195" spans="1:8" x14ac:dyDescent="0.25">
      <c r="A195" s="10"/>
      <c r="B195" s="10"/>
      <c r="E195" s="2"/>
      <c r="H195" s="2"/>
    </row>
    <row r="196" spans="1:8" x14ac:dyDescent="0.25">
      <c r="A196" s="10"/>
      <c r="B196" s="10"/>
      <c r="E196" s="2"/>
      <c r="H196" s="2"/>
    </row>
    <row r="197" spans="1:8" x14ac:dyDescent="0.25">
      <c r="A197" s="10"/>
      <c r="B197" s="10"/>
      <c r="E197" s="2"/>
      <c r="H197" s="2"/>
    </row>
    <row r="198" spans="1:8" x14ac:dyDescent="0.25">
      <c r="A198" s="10"/>
      <c r="B198" s="10"/>
      <c r="E198" s="2"/>
      <c r="H198" s="2"/>
    </row>
    <row r="199" spans="1:8" x14ac:dyDescent="0.25">
      <c r="A199" s="10"/>
      <c r="B199" s="10"/>
      <c r="E199" s="2"/>
      <c r="H199" s="2"/>
    </row>
    <row r="200" spans="1:8" x14ac:dyDescent="0.25">
      <c r="A200" s="10"/>
      <c r="B200" s="10"/>
      <c r="E200" s="2"/>
      <c r="H200" s="2"/>
    </row>
    <row r="201" spans="1:8" x14ac:dyDescent="0.25">
      <c r="A201" s="10"/>
      <c r="B201" s="10"/>
      <c r="E201" s="2"/>
      <c r="H201" s="2"/>
    </row>
    <row r="202" spans="1:8" x14ac:dyDescent="0.25">
      <c r="A202" s="10"/>
      <c r="B202" s="10"/>
      <c r="E202" s="2"/>
      <c r="H202" s="2"/>
    </row>
    <row r="203" spans="1:8" x14ac:dyDescent="0.25">
      <c r="A203" s="10"/>
      <c r="B203" s="10"/>
      <c r="E203" s="2"/>
      <c r="H203" s="2"/>
    </row>
    <row r="204" spans="1:8" x14ac:dyDescent="0.25">
      <c r="A204" s="10"/>
      <c r="B204" s="10"/>
      <c r="E204" s="2"/>
      <c r="H204" s="2"/>
    </row>
    <row r="205" spans="1:8" x14ac:dyDescent="0.25">
      <c r="A205" s="10"/>
      <c r="B205" s="10"/>
      <c r="E205" s="2"/>
      <c r="H205" s="2"/>
    </row>
    <row r="206" spans="1:8" x14ac:dyDescent="0.25">
      <c r="A206" s="10"/>
      <c r="B206" s="10"/>
      <c r="E206" s="2"/>
      <c r="H206" s="2"/>
    </row>
    <row r="207" spans="1:8" x14ac:dyDescent="0.25">
      <c r="A207" s="10"/>
      <c r="B207" s="10"/>
      <c r="E207" s="2"/>
      <c r="H207" s="2"/>
    </row>
    <row r="208" spans="1:8" x14ac:dyDescent="0.25">
      <c r="A208" s="10"/>
      <c r="B208" s="10"/>
      <c r="E208" s="2"/>
      <c r="H208" s="2"/>
    </row>
    <row r="209" spans="1:8" x14ac:dyDescent="0.25">
      <c r="A209" s="10"/>
      <c r="B209" s="10"/>
      <c r="E209" s="2"/>
      <c r="H209" s="2"/>
    </row>
    <row r="210" spans="1:8" x14ac:dyDescent="0.25">
      <c r="A210" s="10"/>
      <c r="B210" s="10"/>
      <c r="E210" s="2"/>
      <c r="H210" s="2"/>
    </row>
    <row r="211" spans="1:8" x14ac:dyDescent="0.25">
      <c r="A211" s="10"/>
      <c r="B211" s="10"/>
      <c r="E211" s="2"/>
      <c r="H211" s="2"/>
    </row>
    <row r="212" spans="1:8" x14ac:dyDescent="0.25">
      <c r="A212" s="10"/>
      <c r="B212" s="10"/>
      <c r="E212" s="2"/>
      <c r="H212" s="2"/>
    </row>
    <row r="213" spans="1:8" x14ac:dyDescent="0.25">
      <c r="A213" s="10"/>
      <c r="B213" s="10"/>
      <c r="E213" s="2"/>
      <c r="H213" s="2"/>
    </row>
    <row r="214" spans="1:8" x14ac:dyDescent="0.25">
      <c r="A214" s="10"/>
      <c r="B214" s="10"/>
      <c r="E214" s="2"/>
      <c r="H214" s="2"/>
    </row>
    <row r="215" spans="1:8" x14ac:dyDescent="0.25">
      <c r="A215" s="10"/>
      <c r="B215" s="10"/>
      <c r="E215" s="2"/>
      <c r="H215" s="2"/>
    </row>
    <row r="216" spans="1:8" x14ac:dyDescent="0.25">
      <c r="A216" s="10"/>
      <c r="B216" s="10"/>
      <c r="E216" s="2"/>
      <c r="H216" s="2"/>
    </row>
    <row r="217" spans="1:8" x14ac:dyDescent="0.25">
      <c r="A217" s="10"/>
      <c r="B217" s="10"/>
      <c r="E217" s="2"/>
      <c r="H217" s="2"/>
    </row>
    <row r="218" spans="1:8" x14ac:dyDescent="0.25">
      <c r="A218" s="10"/>
      <c r="B218" s="10"/>
      <c r="E218" s="2"/>
      <c r="H218" s="2"/>
    </row>
    <row r="219" spans="1:8" x14ac:dyDescent="0.25">
      <c r="A219" s="10"/>
      <c r="B219" s="10"/>
      <c r="E219" s="2"/>
      <c r="H219" s="2"/>
    </row>
    <row r="220" spans="1:8" x14ac:dyDescent="0.25">
      <c r="A220" s="10"/>
      <c r="B220" s="10"/>
      <c r="E220" s="2"/>
      <c r="H220" s="2"/>
    </row>
    <row r="221" spans="1:8" x14ac:dyDescent="0.25">
      <c r="A221" s="10"/>
      <c r="B221" s="10"/>
      <c r="E221" s="2"/>
      <c r="H221" s="2"/>
    </row>
    <row r="222" spans="1:8" x14ac:dyDescent="0.25">
      <c r="A222" s="10"/>
      <c r="B222" s="10"/>
      <c r="E222" s="2"/>
      <c r="H222" s="2"/>
    </row>
    <row r="223" spans="1:8" x14ac:dyDescent="0.25">
      <c r="A223" s="10"/>
      <c r="B223" s="10"/>
      <c r="E223" s="2"/>
      <c r="H223" s="2"/>
    </row>
    <row r="224" spans="1:8" x14ac:dyDescent="0.25">
      <c r="A224" s="10"/>
      <c r="B224" s="10"/>
      <c r="E224" s="2"/>
      <c r="H224" s="2"/>
    </row>
    <row r="225" spans="1:8" x14ac:dyDescent="0.25">
      <c r="A225" s="10"/>
      <c r="B225" s="10"/>
      <c r="E225" s="2"/>
      <c r="H225" s="2"/>
    </row>
    <row r="226" spans="1:8" x14ac:dyDescent="0.25">
      <c r="A226" s="10"/>
      <c r="B226" s="10"/>
      <c r="E226" s="2"/>
      <c r="H226" s="2"/>
    </row>
    <row r="227" spans="1:8" x14ac:dyDescent="0.25">
      <c r="A227" s="10"/>
      <c r="B227" s="10"/>
      <c r="E227" s="2"/>
      <c r="H227" s="2"/>
    </row>
    <row r="228" spans="1:8" x14ac:dyDescent="0.25">
      <c r="A228" s="10"/>
      <c r="B228" s="10"/>
      <c r="E228" s="2"/>
      <c r="H228" s="2"/>
    </row>
    <row r="229" spans="1:8" x14ac:dyDescent="0.25">
      <c r="A229" s="10"/>
      <c r="B229" s="10"/>
      <c r="E229" s="2"/>
      <c r="H229" s="2"/>
    </row>
    <row r="230" spans="1:8" x14ac:dyDescent="0.25">
      <c r="A230" s="10"/>
      <c r="B230" s="10"/>
      <c r="E230" s="2"/>
      <c r="H230" s="2"/>
    </row>
    <row r="231" spans="1:8" x14ac:dyDescent="0.25">
      <c r="A231" s="10"/>
      <c r="B231" s="10"/>
      <c r="E231" s="2"/>
      <c r="H231" s="2"/>
    </row>
    <row r="232" spans="1:8" x14ac:dyDescent="0.25">
      <c r="A232" s="10"/>
      <c r="B232" s="10"/>
      <c r="E232" s="2"/>
      <c r="H232" s="2"/>
    </row>
    <row r="233" spans="1:8" x14ac:dyDescent="0.25">
      <c r="A233" s="10"/>
      <c r="B233" s="10"/>
      <c r="E233" s="2"/>
      <c r="H233" s="2"/>
    </row>
    <row r="234" spans="1:8" x14ac:dyDescent="0.25">
      <c r="A234" s="10"/>
      <c r="B234" s="10"/>
      <c r="E234" s="2"/>
      <c r="H234" s="2"/>
    </row>
    <row r="235" spans="1:8" x14ac:dyDescent="0.25">
      <c r="A235" s="10"/>
      <c r="B235" s="10"/>
      <c r="E235" s="2"/>
      <c r="H235" s="2"/>
    </row>
    <row r="236" spans="1:8" x14ac:dyDescent="0.25">
      <c r="A236" s="10"/>
      <c r="B236" s="10"/>
      <c r="E236" s="2"/>
      <c r="H236" s="2"/>
    </row>
    <row r="237" spans="1:8" x14ac:dyDescent="0.25">
      <c r="A237" s="10"/>
      <c r="B237" s="10"/>
      <c r="E237" s="2"/>
      <c r="H237" s="2"/>
    </row>
    <row r="238" spans="1:8" x14ac:dyDescent="0.25">
      <c r="A238" s="10"/>
      <c r="B238" s="10"/>
      <c r="E238" s="2"/>
      <c r="H238" s="2"/>
    </row>
    <row r="239" spans="1:8" x14ac:dyDescent="0.25">
      <c r="A239" s="10"/>
      <c r="B239" s="10"/>
      <c r="E239" s="2"/>
      <c r="H239" s="2"/>
    </row>
    <row r="240" spans="1:8" x14ac:dyDescent="0.25">
      <c r="A240" s="10"/>
      <c r="B240" s="10"/>
      <c r="E240" s="2"/>
      <c r="H240" s="2"/>
    </row>
    <row r="241" spans="1:8" x14ac:dyDescent="0.25">
      <c r="A241" s="10"/>
      <c r="B241" s="10"/>
      <c r="E241" s="2"/>
      <c r="H241" s="2"/>
    </row>
    <row r="242" spans="1:8" x14ac:dyDescent="0.25">
      <c r="A242" s="10"/>
      <c r="B242" s="10"/>
      <c r="E242" s="2"/>
      <c r="H242" s="2"/>
    </row>
    <row r="243" spans="1:8" x14ac:dyDescent="0.25">
      <c r="A243" s="10"/>
      <c r="B243" s="10"/>
      <c r="E243" s="2"/>
      <c r="H243" s="2"/>
    </row>
    <row r="244" spans="1:8" x14ac:dyDescent="0.25">
      <c r="A244" s="10"/>
      <c r="B244" s="10"/>
      <c r="E244" s="2"/>
      <c r="H244" s="2"/>
    </row>
    <row r="245" spans="1:8" x14ac:dyDescent="0.25">
      <c r="A245" s="10"/>
      <c r="B245" s="10"/>
      <c r="E245" s="2"/>
      <c r="H245" s="2"/>
    </row>
    <row r="246" spans="1:8" x14ac:dyDescent="0.25">
      <c r="A246" s="10"/>
      <c r="B246" s="10"/>
      <c r="E246" s="2"/>
      <c r="H246" s="2"/>
    </row>
    <row r="247" spans="1:8" x14ac:dyDescent="0.25">
      <c r="A247" s="10"/>
      <c r="B247" s="10"/>
      <c r="E247" s="2"/>
      <c r="H247" s="2"/>
    </row>
    <row r="248" spans="1:8" x14ac:dyDescent="0.25">
      <c r="A248" s="10"/>
      <c r="B248" s="10"/>
      <c r="E248" s="2"/>
      <c r="H248" s="2"/>
    </row>
    <row r="249" spans="1:8" x14ac:dyDescent="0.25">
      <c r="A249" s="10"/>
      <c r="B249" s="10"/>
      <c r="E249" s="2"/>
      <c r="H249" s="2"/>
    </row>
    <row r="250" spans="1:8" x14ac:dyDescent="0.25">
      <c r="A250" s="10"/>
      <c r="B250" s="10"/>
      <c r="E250" s="2"/>
      <c r="H250" s="2"/>
    </row>
    <row r="251" spans="1:8" x14ac:dyDescent="0.25">
      <c r="A251" s="10"/>
      <c r="B251" s="10"/>
      <c r="E251" s="2"/>
      <c r="H251" s="2"/>
    </row>
    <row r="252" spans="1:8" x14ac:dyDescent="0.25">
      <c r="A252" s="10"/>
      <c r="B252" s="10"/>
      <c r="E252" s="2"/>
      <c r="H252" s="2"/>
    </row>
    <row r="253" spans="1:8" x14ac:dyDescent="0.25">
      <c r="A253" s="10"/>
      <c r="B253" s="10"/>
      <c r="E253" s="2"/>
      <c r="H253" s="2"/>
    </row>
    <row r="254" spans="1:8" x14ac:dyDescent="0.25">
      <c r="A254" s="10"/>
      <c r="B254" s="10"/>
      <c r="E254" s="2"/>
      <c r="H254" s="2"/>
    </row>
    <row r="255" spans="1:8" x14ac:dyDescent="0.25">
      <c r="A255" s="10"/>
      <c r="B255" s="10"/>
      <c r="E255" s="2"/>
      <c r="H255" s="2"/>
    </row>
    <row r="256" spans="1:8" x14ac:dyDescent="0.25">
      <c r="A256" s="10"/>
      <c r="B256" s="10"/>
      <c r="E256" s="2"/>
      <c r="H256" s="2"/>
    </row>
    <row r="257" spans="1:8" x14ac:dyDescent="0.25">
      <c r="A257" s="10"/>
      <c r="B257" s="10"/>
      <c r="E257" s="2"/>
      <c r="H257" s="2"/>
    </row>
    <row r="258" spans="1:8" x14ac:dyDescent="0.25">
      <c r="A258" s="10"/>
      <c r="B258" s="10"/>
      <c r="E258" s="2"/>
      <c r="H258" s="2"/>
    </row>
    <row r="259" spans="1:8" x14ac:dyDescent="0.25">
      <c r="A259" s="10"/>
      <c r="B259" s="10"/>
      <c r="E259" s="2"/>
      <c r="H259" s="2"/>
    </row>
    <row r="260" spans="1:8" x14ac:dyDescent="0.25">
      <c r="A260" s="10"/>
      <c r="B260" s="10"/>
      <c r="E260" s="2"/>
      <c r="H260" s="2"/>
    </row>
    <row r="261" spans="1:8" x14ac:dyDescent="0.25">
      <c r="A261" s="10"/>
      <c r="B261" s="10"/>
      <c r="E261" s="2"/>
      <c r="H261" s="2"/>
    </row>
    <row r="262" spans="1:8" x14ac:dyDescent="0.25">
      <c r="A262" s="10"/>
      <c r="B262" s="10"/>
      <c r="E262" s="2"/>
      <c r="H262" s="2"/>
    </row>
    <row r="263" spans="1:8" x14ac:dyDescent="0.25">
      <c r="A263" s="10"/>
      <c r="B263" s="10"/>
      <c r="E263" s="2"/>
      <c r="H263" s="2"/>
    </row>
    <row r="264" spans="1:8" x14ac:dyDescent="0.25">
      <c r="A264" s="10"/>
      <c r="B264" s="10"/>
      <c r="E264" s="2"/>
      <c r="H264" s="2"/>
    </row>
    <row r="265" spans="1:8" x14ac:dyDescent="0.25">
      <c r="A265" s="10"/>
      <c r="B265" s="10"/>
      <c r="E265" s="2"/>
      <c r="H265" s="2"/>
    </row>
    <row r="266" spans="1:8" x14ac:dyDescent="0.25">
      <c r="A266" s="10"/>
      <c r="B266" s="10"/>
      <c r="E266" s="2"/>
      <c r="H266" s="2"/>
    </row>
    <row r="267" spans="1:8" x14ac:dyDescent="0.25">
      <c r="A267" s="10"/>
      <c r="B267" s="10"/>
      <c r="E267" s="2"/>
      <c r="H267" s="2"/>
    </row>
    <row r="268" spans="1:8" x14ac:dyDescent="0.25">
      <c r="A268" s="10"/>
      <c r="B268" s="10"/>
      <c r="E268" s="2"/>
      <c r="H268" s="2"/>
    </row>
    <row r="269" spans="1:8" x14ac:dyDescent="0.25">
      <c r="A269" s="10"/>
      <c r="B269" s="10"/>
      <c r="E269" s="2"/>
      <c r="H269" s="2"/>
    </row>
    <row r="270" spans="1:8" x14ac:dyDescent="0.25">
      <c r="A270" s="10"/>
      <c r="B270" s="10"/>
      <c r="E270" s="2"/>
      <c r="H270" s="2"/>
    </row>
    <row r="271" spans="1:8" x14ac:dyDescent="0.25">
      <c r="A271" s="10"/>
      <c r="B271" s="10"/>
      <c r="E271" s="2"/>
      <c r="H271" s="2"/>
    </row>
    <row r="272" spans="1:8" x14ac:dyDescent="0.25">
      <c r="A272" s="10"/>
      <c r="B272" s="10"/>
      <c r="E272" s="2"/>
      <c r="H272" s="2"/>
    </row>
    <row r="273" spans="1:8" x14ac:dyDescent="0.25">
      <c r="A273" s="10"/>
      <c r="B273" s="10"/>
      <c r="E273" s="2"/>
      <c r="H273" s="2"/>
    </row>
    <row r="274" spans="1:8" x14ac:dyDescent="0.25">
      <c r="A274" s="10"/>
      <c r="B274" s="10"/>
      <c r="E274" s="2"/>
      <c r="H274" s="2"/>
    </row>
    <row r="275" spans="1:8" x14ac:dyDescent="0.25">
      <c r="A275" s="10"/>
      <c r="B275" s="10"/>
      <c r="E275" s="2"/>
      <c r="H275" s="2"/>
    </row>
    <row r="276" spans="1:8" x14ac:dyDescent="0.25">
      <c r="A276" s="10"/>
      <c r="B276" s="10"/>
      <c r="E276" s="2"/>
      <c r="H276" s="2"/>
    </row>
    <row r="277" spans="1:8" x14ac:dyDescent="0.25">
      <c r="A277" s="10"/>
      <c r="B277" s="10"/>
      <c r="E277" s="2"/>
      <c r="H277" s="2"/>
    </row>
    <row r="278" spans="1:8" x14ac:dyDescent="0.25">
      <c r="A278" s="10"/>
      <c r="B278" s="10"/>
      <c r="E278" s="2"/>
      <c r="H278" s="2"/>
    </row>
    <row r="279" spans="1:8" x14ac:dyDescent="0.25">
      <c r="A279" s="10"/>
      <c r="B279" s="10"/>
      <c r="E279" s="2"/>
      <c r="H279" s="2"/>
    </row>
    <row r="280" spans="1:8" x14ac:dyDescent="0.25">
      <c r="A280" s="10"/>
      <c r="B280" s="10"/>
      <c r="E280" s="2"/>
      <c r="H280" s="2"/>
    </row>
    <row r="281" spans="1:8" x14ac:dyDescent="0.25">
      <c r="A281" s="10"/>
      <c r="B281" s="10"/>
      <c r="E281" s="2"/>
      <c r="H281" s="2"/>
    </row>
    <row r="282" spans="1:8" x14ac:dyDescent="0.25">
      <c r="A282" s="10"/>
      <c r="B282" s="10"/>
      <c r="E282" s="2"/>
      <c r="H282" s="2"/>
    </row>
  </sheetData>
  <mergeCells count="1">
    <mergeCell ref="A3:H3"/>
  </mergeCells>
  <pageMargins left="0.7" right="0.7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2025-11-18T07:21:41Z</dcterms:modified>
  <cp:category/>
  <cp:contentStatus/>
</cp:coreProperties>
</file>